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ndreja.jelen\Desktop\"/>
    </mc:Choice>
  </mc:AlternateContent>
  <xr:revisionPtr revIDLastSave="0" documentId="8_{A83DD4C6-8C68-4809-B323-F3E51B7D6735}" xr6:coauthVersionLast="47" xr6:coauthVersionMax="47" xr10:uidLastSave="{00000000-0000-0000-0000-000000000000}"/>
  <bookViews>
    <workbookView xWindow="-120" yWindow="-120" windowWidth="29040" windowHeight="15840" tabRatio="558" activeTab="5" xr2:uid="{05B4BA59-0F2E-4D0B-A79D-80DFCB47DE3C}"/>
  </bookViews>
  <sheets>
    <sheet name="Naslovna-stran" sheetId="3" r:id="rId1"/>
    <sheet name="Rekapitulacija" sheetId="2" r:id="rId2"/>
    <sheet name="Splosni-tekst" sheetId="1" r:id="rId3"/>
    <sheet name="Seznam-prostorov" sheetId="4" r:id="rId4"/>
    <sheet name="01-MIZARSKA" sheetId="7" r:id="rId5"/>
    <sheet name="02-TIPSKA_OPR" sheetId="26" r:id="rId6"/>
    <sheet name="03-TEHNIKA" sheetId="14" r:id="rId7"/>
  </sheets>
  <definedNames>
    <definedName name="_xlnm.Print_Area" localSheetId="4">'01-MIZARSKA'!$A$1:$F$225</definedName>
    <definedName name="_xlnm.Print_Area" localSheetId="5">'02-TIPSKA_OPR'!$A$1:$I$150</definedName>
    <definedName name="_xlnm.Print_Area" localSheetId="6">'03-TEHNIKA'!$A$1:$I$100</definedName>
    <definedName name="_xlnm.Print_Area" localSheetId="1">Rekapitulacija!$A$1:$G$25</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82" i="14" l="1"/>
  <c r="F80" i="14"/>
  <c r="F75" i="14"/>
  <c r="F68" i="14"/>
  <c r="F65" i="14"/>
  <c r="F54" i="14"/>
  <c r="F49" i="14"/>
  <c r="F42" i="14"/>
  <c r="F37" i="14"/>
  <c r="F97" i="26"/>
  <c r="F138" i="26"/>
  <c r="F137" i="26"/>
  <c r="A222" i="7"/>
  <c r="A220" i="7"/>
  <c r="A215" i="7"/>
  <c r="A213" i="7"/>
  <c r="A208" i="7"/>
  <c r="A206" i="7"/>
  <c r="A201" i="7"/>
  <c r="A199" i="7"/>
  <c r="A194" i="7"/>
  <c r="A192" i="7"/>
  <c r="A187" i="7"/>
  <c r="A184" i="7"/>
  <c r="A180" i="7"/>
  <c r="A178" i="7"/>
  <c r="A172" i="7"/>
  <c r="A170" i="7"/>
  <c r="A165" i="7"/>
  <c r="A163" i="7"/>
  <c r="A157" i="7"/>
  <c r="A155" i="7"/>
  <c r="A148" i="7"/>
  <c r="A144" i="7"/>
  <c r="A137" i="7"/>
  <c r="A131" i="7"/>
  <c r="A128" i="7"/>
  <c r="A126" i="7"/>
  <c r="A124" i="7"/>
  <c r="A122" i="7"/>
  <c r="A116" i="7"/>
  <c r="A106" i="7"/>
  <c r="A102" i="7"/>
  <c r="A100" i="7"/>
  <c r="A94" i="7"/>
  <c r="A87" i="7"/>
  <c r="A82" i="7"/>
  <c r="A80" i="7"/>
  <c r="A78" i="7"/>
  <c r="F213" i="7"/>
  <c r="F216" i="7"/>
  <c r="F217" i="7"/>
  <c r="F218" i="7"/>
  <c r="F220" i="7"/>
  <c r="F222" i="7"/>
  <c r="F199" i="7"/>
  <c r="F202" i="7"/>
  <c r="F203" i="7"/>
  <c r="F204" i="7"/>
  <c r="F206" i="7"/>
  <c r="F208" i="7"/>
  <c r="F178" i="7"/>
  <c r="F180" i="7"/>
  <c r="F184" i="7"/>
  <c r="F188" i="7"/>
  <c r="F189" i="7"/>
  <c r="F190" i="7"/>
  <c r="F192" i="7"/>
  <c r="F194" i="7"/>
  <c r="F163" i="7"/>
  <c r="F166" i="7"/>
  <c r="F167" i="7"/>
  <c r="F168" i="7"/>
  <c r="F170" i="7"/>
  <c r="F172" i="7"/>
  <c r="F155" i="7"/>
  <c r="F157" i="7"/>
  <c r="F145" i="7"/>
  <c r="F146" i="7"/>
  <c r="F148" i="7"/>
  <c r="F117" i="7"/>
  <c r="F118" i="7"/>
  <c r="F119" i="7"/>
  <c r="F120" i="7"/>
  <c r="F122" i="7"/>
  <c r="F124" i="7"/>
  <c r="F126" i="7"/>
  <c r="F128" i="7"/>
  <c r="F132" i="7"/>
  <c r="F133" i="7"/>
  <c r="F134" i="7"/>
  <c r="F135" i="7"/>
  <c r="F137" i="7"/>
  <c r="F95" i="7"/>
  <c r="F96" i="7"/>
  <c r="F97" i="7"/>
  <c r="F98" i="7"/>
  <c r="F100" i="7"/>
  <c r="F102" i="7"/>
  <c r="F107" i="7"/>
  <c r="F108" i="7"/>
  <c r="F110" i="7"/>
  <c r="F69" i="7"/>
  <c r="F71" i="7"/>
  <c r="F74" i="7"/>
  <c r="F78" i="7"/>
  <c r="F80" i="7"/>
  <c r="F83" i="7"/>
  <c r="F84" i="7"/>
  <c r="F85" i="7"/>
  <c r="F87" i="7"/>
  <c r="F64" i="7"/>
  <c r="F63" i="7"/>
  <c r="F60" i="7"/>
  <c r="F58" i="7"/>
  <c r="F54" i="7"/>
  <c r="F52" i="7"/>
  <c r="F50" i="7"/>
  <c r="F49" i="7"/>
  <c r="F48" i="7"/>
  <c r="D24" i="7"/>
  <c r="F24" i="7" s="1"/>
  <c r="F26" i="7"/>
  <c r="D29" i="7"/>
  <c r="F29" i="7" s="1"/>
  <c r="D31" i="7"/>
  <c r="F31" i="7" s="1"/>
  <c r="F34" i="7"/>
  <c r="F35" i="7"/>
  <c r="F36" i="7"/>
  <c r="F37" i="7"/>
  <c r="F38" i="7"/>
  <c r="F40" i="7"/>
  <c r="F149" i="26"/>
  <c r="F31" i="14"/>
  <c r="F29" i="14"/>
  <c r="F27" i="14"/>
  <c r="F96" i="26"/>
  <c r="F95" i="26"/>
  <c r="F25" i="14"/>
  <c r="F23" i="14"/>
  <c r="F94" i="26"/>
  <c r="F75" i="26"/>
  <c r="F37" i="26"/>
  <c r="F147" i="26"/>
  <c r="F21" i="14"/>
  <c r="F141" i="26"/>
  <c r="F142" i="26"/>
  <c r="F144" i="26"/>
  <c r="F93" i="26"/>
  <c r="F92" i="26"/>
  <c r="F91" i="26"/>
  <c r="F19" i="14"/>
  <c r="F120" i="26"/>
  <c r="F119" i="26"/>
  <c r="F118" i="26"/>
  <c r="F117" i="26"/>
  <c r="F116" i="26"/>
  <c r="F134" i="26"/>
  <c r="F90" i="26"/>
  <c r="D132" i="26"/>
  <c r="F132" i="26" s="1"/>
  <c r="F130" i="26"/>
  <c r="F128" i="26"/>
  <c r="F10" i="26"/>
  <c r="F9" i="26"/>
  <c r="F126" i="26"/>
  <c r="F124" i="26"/>
  <c r="F122" i="26"/>
  <c r="F85" i="26"/>
  <c r="F111" i="26"/>
  <c r="F113" i="26"/>
  <c r="F109" i="26"/>
  <c r="F17" i="14"/>
  <c r="A7" i="14"/>
  <c r="F7" i="14"/>
  <c r="F107" i="26"/>
  <c r="F105" i="26"/>
  <c r="F104" i="26"/>
  <c r="F103" i="26"/>
  <c r="F102" i="26"/>
  <c r="D99" i="26"/>
  <c r="F99" i="26" s="1"/>
  <c r="D13" i="14"/>
  <c r="F13" i="14" s="1"/>
  <c r="F11" i="14"/>
  <c r="F84" i="26"/>
  <c r="F83" i="26"/>
  <c r="F79" i="26"/>
  <c r="F78" i="26"/>
  <c r="F77" i="26"/>
  <c r="F74" i="26"/>
  <c r="F76" i="26"/>
  <c r="F71" i="26"/>
  <c r="F68" i="26"/>
  <c r="F67" i="26"/>
  <c r="F65" i="26"/>
  <c r="F66" i="26"/>
  <c r="F64" i="26"/>
  <c r="F63" i="26"/>
  <c r="F60" i="26"/>
  <c r="F29" i="26"/>
  <c r="F32" i="26"/>
  <c r="F35" i="26"/>
  <c r="F39" i="26"/>
  <c r="F42" i="26"/>
  <c r="F45" i="26"/>
  <c r="F48" i="26"/>
  <c r="F51" i="26"/>
  <c r="F53" i="26"/>
  <c r="D56" i="26"/>
  <c r="F56" i="26" s="1"/>
  <c r="F58" i="26"/>
  <c r="F26" i="26"/>
  <c r="F24" i="26"/>
  <c r="F22" i="26"/>
  <c r="D16" i="26"/>
  <c r="F16" i="26" s="1"/>
  <c r="D15" i="7"/>
  <c r="D12" i="26"/>
  <c r="F12" i="26" s="1"/>
  <c r="F20" i="26"/>
  <c r="F18" i="26"/>
  <c r="D14" i="26"/>
  <c r="F14" i="26" s="1"/>
  <c r="B2" i="26"/>
  <c r="F9" i="14"/>
  <c r="F100" i="14" l="1"/>
  <c r="F14" i="2" s="1"/>
  <c r="F150" i="26"/>
  <c r="F12" i="2" s="1"/>
  <c r="F15" i="14"/>
  <c r="G6" i="4"/>
  <c r="G7" i="4"/>
  <c r="G8" i="4"/>
  <c r="G9" i="4"/>
  <c r="G5" i="4"/>
  <c r="A55" i="1"/>
  <c r="A52" i="1"/>
  <c r="A8" i="26" l="1"/>
  <c r="G10" i="4"/>
  <c r="F6" i="4"/>
  <c r="F7" i="4"/>
  <c r="F8" i="4"/>
  <c r="F9" i="4"/>
  <c r="F5" i="4"/>
  <c r="E10" i="4"/>
  <c r="D10" i="4"/>
  <c r="C10" i="4"/>
  <c r="A12" i="26" l="1"/>
  <c r="A14" i="26" s="1"/>
  <c r="C16" i="4"/>
  <c r="D13" i="7" s="1"/>
  <c r="D11" i="7"/>
  <c r="D8" i="7"/>
  <c r="F15" i="7"/>
  <c r="C14" i="4"/>
  <c r="F10" i="4"/>
  <c r="D19" i="7" s="1"/>
  <c r="F19" i="7" s="1"/>
  <c r="C12" i="4"/>
  <c r="A16" i="26" l="1"/>
  <c r="D17" i="7"/>
  <c r="F17" i="7" s="1"/>
  <c r="A7" i="1"/>
  <c r="A8" i="1" s="1"/>
  <c r="A11" i="1" s="1"/>
  <c r="A12" i="1" s="1"/>
  <c r="A15" i="1" s="1"/>
  <c r="A16" i="1" s="1"/>
  <c r="A17" i="1" s="1"/>
  <c r="A20" i="1" s="1"/>
  <c r="A21" i="1" s="1"/>
  <c r="A24" i="1" s="1"/>
  <c r="A25" i="1" s="1"/>
  <c r="A26" i="1" s="1"/>
  <c r="A29" i="1" s="1"/>
  <c r="A30" i="1" s="1"/>
  <c r="A33" i="1" s="1"/>
  <c r="B2" i="1"/>
  <c r="A18" i="26" l="1"/>
  <c r="A34" i="1"/>
  <c r="A37" i="1" s="1"/>
  <c r="A40" i="1" s="1"/>
  <c r="A41" i="1" s="1"/>
  <c r="A42" i="1" s="1"/>
  <c r="A43" i="1" s="1"/>
  <c r="A44" i="1" s="1"/>
  <c r="A45" i="1" s="1"/>
  <c r="A46" i="1" s="1"/>
  <c r="A47" i="1" s="1"/>
  <c r="A50" i="1" s="1"/>
  <c r="A51" i="1" s="1"/>
  <c r="A56" i="1" s="1"/>
  <c r="A59" i="1" s="1"/>
  <c r="B2" i="14"/>
  <c r="F13" i="7"/>
  <c r="F11" i="7"/>
  <c r="F8" i="7"/>
  <c r="A8" i="7"/>
  <c r="B2" i="7"/>
  <c r="A14" i="3"/>
  <c r="A20" i="26" l="1"/>
  <c r="F225" i="7"/>
  <c r="F10" i="2" s="1"/>
  <c r="F16" i="2" s="1"/>
  <c r="A11" i="7"/>
  <c r="A22" i="26" l="1"/>
  <c r="A24" i="26"/>
  <c r="A29" i="26" s="1"/>
  <c r="A13" i="7"/>
  <c r="A32" i="26" l="1"/>
  <c r="F19" i="2"/>
  <c r="A15" i="7"/>
  <c r="A35" i="26" l="1"/>
  <c r="F21" i="2"/>
  <c r="F23" i="2" s="1"/>
  <c r="F25" i="2" s="1"/>
  <c r="A37" i="26" l="1"/>
  <c r="A39" i="26" s="1"/>
  <c r="A42" i="26" s="1"/>
  <c r="A45" i="26" s="1"/>
  <c r="A48" i="26" s="1"/>
  <c r="A51" i="26" s="1"/>
  <c r="A53" i="26" s="1"/>
  <c r="A56" i="26" s="1"/>
  <c r="A58" i="26" s="1"/>
  <c r="A60" i="26" s="1"/>
  <c r="A62" i="26" s="1"/>
  <c r="A70" i="26" s="1"/>
  <c r="A73" i="26" s="1"/>
  <c r="A81" i="26" s="1"/>
  <c r="A88" i="26" s="1"/>
  <c r="A99" i="26" s="1"/>
  <c r="A101" i="26" s="1"/>
  <c r="A107" i="26" s="1"/>
  <c r="A109" i="26" s="1"/>
  <c r="A111" i="26" s="1"/>
  <c r="A113" i="26" s="1"/>
  <c r="A115" i="26" s="1"/>
  <c r="A122" i="26" s="1"/>
  <c r="A124" i="26" s="1"/>
  <c r="A126" i="26" s="1"/>
  <c r="A128" i="26" s="1"/>
  <c r="A130" i="26" s="1"/>
  <c r="A132" i="26" s="1"/>
  <c r="A134" i="26" s="1"/>
  <c r="A136" i="26" s="1"/>
  <c r="A140" i="26" s="1"/>
  <c r="A144" i="26" s="1"/>
  <c r="A147" i="26" s="1"/>
  <c r="A149" i="26" s="1"/>
  <c r="A17" i="7"/>
  <c r="A19" i="7" l="1"/>
  <c r="A24" i="7"/>
  <c r="A9" i="14"/>
  <c r="A26" i="7" l="1"/>
  <c r="A29" i="7"/>
  <c r="A31" i="7" s="1"/>
  <c r="A11" i="14"/>
  <c r="A13" i="14" s="1"/>
  <c r="A33" i="7" l="1"/>
  <c r="A40" i="7" s="1"/>
  <c r="A47" i="7" s="1"/>
  <c r="A52" i="7" s="1"/>
  <c r="A54" i="7" s="1"/>
  <c r="A58" i="7" s="1"/>
  <c r="A60" i="7" s="1"/>
  <c r="A62" i="7" s="1"/>
  <c r="A69" i="7" s="1"/>
  <c r="A71" i="7" s="1"/>
  <c r="A74" i="7" s="1"/>
  <c r="A15" i="14"/>
  <c r="A17" i="14" l="1"/>
  <c r="A19" i="14" l="1"/>
  <c r="A21" i="14" s="1"/>
  <c r="A23" i="14" s="1"/>
  <c r="A25" i="14" l="1"/>
  <c r="A27" i="14" s="1"/>
  <c r="A29" i="14" s="1"/>
  <c r="A31" i="14" s="1"/>
</calcChain>
</file>

<file path=xl/sharedStrings.xml><?xml version="1.0" encoding="utf-8"?>
<sst xmlns="http://schemas.openxmlformats.org/spreadsheetml/2006/main" count="758" uniqueCount="411">
  <si>
    <t>SPLOŠNI OPISI</t>
  </si>
  <si>
    <t>NOTRANJA OPREMA</t>
  </si>
  <si>
    <t>Pri pripravi ponudbe je potrebno upoštevati spodnje točke splošnih zahtev za izdelavo ponudbe, ki se ne zaračunavajo posebej.</t>
  </si>
  <si>
    <t>PONUDBENI PREDRAČUN</t>
  </si>
  <si>
    <t xml:space="preserve">REKAPITULACIJA </t>
  </si>
  <si>
    <t>1.</t>
  </si>
  <si>
    <t xml:space="preserve"> </t>
  </si>
  <si>
    <t>Vrednost</t>
  </si>
  <si>
    <t>OPREMA</t>
  </si>
  <si>
    <t>SKUPAJ</t>
  </si>
  <si>
    <t>NEPREDVIDENA DELA
Vsota rezervirana za razna nepredvidena dela, obračun po dejansko opravljenem času in porabljenem materialu. Pred izvedbo del mora naročnik potrditi dela!</t>
  </si>
  <si>
    <t>DDV</t>
  </si>
  <si>
    <t>RAZPISNA DOKUMENTACIJA</t>
  </si>
  <si>
    <t>za javno naročilo:</t>
  </si>
  <si>
    <t>PONUDNIK:</t>
  </si>
  <si>
    <t>Naziv</t>
  </si>
  <si>
    <t>Naslov</t>
  </si>
  <si>
    <t>MŠ</t>
  </si>
  <si>
    <t>DŠ</t>
  </si>
  <si>
    <t>kontaktna oseba</t>
  </si>
  <si>
    <t>e naslov kontaktne osebe</t>
  </si>
  <si>
    <t>telefon kontaktne osebe</t>
  </si>
  <si>
    <t>DATUM:</t>
  </si>
  <si>
    <t>Opombe ponudnika:</t>
  </si>
  <si>
    <t>00.00.2026</t>
  </si>
  <si>
    <t>enota</t>
  </si>
  <si>
    <t>količina</t>
  </si>
  <si>
    <t>cena /enoto</t>
  </si>
  <si>
    <t>vrednost</t>
  </si>
  <si>
    <t>a</t>
  </si>
  <si>
    <t xml:space="preserve">kos </t>
  </si>
  <si>
    <t>b</t>
  </si>
  <si>
    <t>c</t>
  </si>
  <si>
    <t>kos</t>
  </si>
  <si>
    <t>Skupaj</t>
  </si>
  <si>
    <r>
      <t xml:space="preserve">Ročaji. Kovinski, mehkih oblik. Matirano, gladka površina.
</t>
    </r>
    <r>
      <rPr>
        <sz val="11"/>
        <rFont val="Republika"/>
        <charset val="238"/>
      </rPr>
      <t>n.pr. Rujz  520.28L (dolžina 167 mm)</t>
    </r>
  </si>
  <si>
    <t>Čajna kuhinja</t>
  </si>
  <si>
    <t>Sestra oddelek</t>
  </si>
  <si>
    <t>Sprejmnica receptor</t>
  </si>
  <si>
    <t>Prostor čistilka</t>
  </si>
  <si>
    <t>DCA</t>
  </si>
  <si>
    <t>Skupni prostor</t>
  </si>
  <si>
    <t>Shramba</t>
  </si>
  <si>
    <t>Delovno mesto zaposleni</t>
  </si>
  <si>
    <t>Uprava</t>
  </si>
  <si>
    <t>Sejna soba</t>
  </si>
  <si>
    <t>Oddelek, gospodinjska skupina</t>
  </si>
  <si>
    <t>Javni del</t>
  </si>
  <si>
    <t>Kavarna</t>
  </si>
  <si>
    <t>Kavarna tehnologija</t>
  </si>
  <si>
    <t>Fizioterapija skaldišče</t>
  </si>
  <si>
    <t>Soba zadnjega počitka</t>
  </si>
  <si>
    <t>Dom starejših VIŠNJA GORA</t>
  </si>
  <si>
    <t>Notranja oprema Dom starejših Višnja Gora</t>
  </si>
  <si>
    <t>SKUPAJ Z DDV</t>
  </si>
  <si>
    <t>Oddelek A stavba (1N)</t>
  </si>
  <si>
    <t>Oddelek C stavba (P), demenca</t>
  </si>
  <si>
    <t>DOM STAREJŠIH Grosuplje
Ob Grosupeljščici 28, 1290 GROSUPLJE</t>
  </si>
  <si>
    <r>
      <t xml:space="preserve">Hladilnik, integrirani 
</t>
    </r>
    <r>
      <rPr>
        <sz val="11"/>
        <rFont val="Republika"/>
        <charset val="238"/>
      </rPr>
      <t xml:space="preserve">Vgradni podpultni hladilnik brez zmrzovalnega dela
Namen: hlajenje živil stanovalcev v čajni kuhinji oddelka.
</t>
    </r>
    <r>
      <rPr>
        <b/>
        <sz val="11"/>
        <rFont val="Republika"/>
        <charset val="238"/>
      </rPr>
      <t>Tehnične zahteve:</t>
    </r>
    <r>
      <rPr>
        <sz val="11"/>
        <rFont val="Republika"/>
        <charset val="238"/>
      </rPr>
      <t xml:space="preserve">
* vgradni podpultni tip, brez zmrzovalnega predela
* dimenzije za vgradnjo: V 82 × Š 60 × G 55 cm (± 2 cm)
* neto prostornina hladilnega dela: min. 120 l
* energijski razred: min. E po Uredbi (EU) 2019/2016
* nivo hrupa: </t>
    </r>
    <r>
      <rPr>
        <b/>
        <sz val="11"/>
        <rFont val="Republika"/>
        <charset val="238"/>
      </rPr>
      <t>≤ 38 dB(A)</t>
    </r>
    <r>
      <rPr>
        <sz val="11"/>
        <rFont val="Republika"/>
        <charset val="238"/>
      </rPr>
      <t xml:space="preserve">
* klimatski razred:</t>
    </r>
    <r>
      <rPr>
        <b/>
        <sz val="11"/>
        <rFont val="Republika"/>
        <charset val="238"/>
      </rPr>
      <t xml:space="preserve"> SN-T</t>
    </r>
    <r>
      <rPr>
        <sz val="11"/>
        <rFont val="Republika"/>
        <charset val="238"/>
      </rPr>
      <t xml:space="preserve"> (delovno okolje +10 do +43 °C)
* temperaturno območje hlajenja: +2 do +8 °C, nastavljivo (opcija možnost dograditve kontrolnega merilnika notranje temperature)
* notranja LED osvetlitev
* min. 3 nastavljive steklene police in predal za sadje in zelenjavo
* reverzibilna vrata (obračanje smeri odpiranja)
* barva vrat: bela, oz. možnost integrirane vgradnje s pohištveno ličnico
* garancija: min. 24 mesecev
Postavka vključuje: nabavo, dobavo, manipulacijo v objektu, vgradnjo v kuhinjski element, električni priklop, preizkus delovanja, uvedbo v uporabo in odvoz embalaže. 
</t>
    </r>
    <r>
      <rPr>
        <b/>
        <sz val="11"/>
        <rFont val="Republika"/>
        <charset val="238"/>
      </rPr>
      <t>Potrebno upoštevati gibanje zraka okoli elementa (rešetka v coklu in prezračevalne rege na zgodnjem delu omarice!</t>
    </r>
    <r>
      <rPr>
        <sz val="11"/>
        <rFont val="Republika"/>
        <charset val="238"/>
      </rPr>
      <t xml:space="preserve"> Vgradnja po navodilih proizvajalca! </t>
    </r>
  </si>
  <si>
    <t>Ponudnik mora predložiti dokazilo o veljavnem zavarovanju odgovornosti iz dejavnosti za kritje škode, ki bi nastala naročniku ali tretjim osebam pri ali v zvezi z izvajanjem del na objektu DSO VG ter na sosednjih objektih in zemljiščih.</t>
  </si>
  <si>
    <t>STANDARDI IN PREDPISI</t>
  </si>
  <si>
    <t>ZAHTEVE ZELENEGA JAVNEGA NAROČANJA</t>
  </si>
  <si>
    <t>OPISI IN ENAKOVREDNI IZDELKI</t>
  </si>
  <si>
    <t>V načrtih je list OPREMA – barvna shema in materiali, kjer so predstavljeni dekorji, barve in druge usmeritve za izdelavo opreme.</t>
  </si>
  <si>
    <t>Navedena imena komercialnih produktov v kateremkoli delu popisa ali detajlih se lahko nadomestijo z drugimi izdelki, ki imajo enake ali boljše tehnične in druge karakteristike. Zamenjani izdelek mora ustrezati tehničnim, funkcionalnim, estetskim, stroškovnim (celotni življenjski cikel) in okoljskim zahtevam ter razpolagati z ustreznimi dokazili (EPD, CE in drugo preverljivo gradivo). Materiali morajo omogočati recikliranje, ponovno uporabo ali druge vidike, ustrezne kakovostnemu življenjskemu ciklu produktov.</t>
  </si>
  <si>
    <t>Predpisana oprema je obvezno izhodišče; o odstopanju iz tehnoloških razlogov se je treba dogovoriti in uskladiti s projektantom opreme.</t>
  </si>
  <si>
    <t>PREVERITEV STANJA IN IZMERE NA OBJEKTU</t>
  </si>
  <si>
    <t>Izvajalec je pred začetkom proizvodnje ali dobave dolžan samostojno preveriti dejansko stanje na objektu ter opraviti vse potrebne izmere; odgovornost za pravilnost dimenzij nosi izvajalec. Preveriti je treba dimenzije, količine in funkcionalnost opreme glede na dokončno izgrajeno stanje.</t>
  </si>
  <si>
    <t>V primeru odstopanja od projektne dokumentacije, ki presega minimalne tolerance, je izvajalec dolžan obvestiti odgovornega projektanta. Sem sodi vse, kar bi lahko pomenilo spremembe dimenzij posameznih elementov ali poravnav z ostalimi elementi, tlaki, zidovi, okni, vrati in vogali.</t>
  </si>
  <si>
    <t>MANIPULACIJA, TRANSPORT IN ČIŠČENJE GRADBIŠČA</t>
  </si>
  <si>
    <t>Ponudnik mora v ponudbeni ceni vključiti vse manipulativne in logistične stroške za opremo in elemente iz tega popisa: nabavo, dobavo, prevoz, razkladanje, vnos v objekt, vertikalni in horizontalni transport do mesta vgradnje, skladiščenje na gradbišču, takse in ostale lokalne stroške, potrebne za pridobitev dovoljenj za izvedbo del in za primopredajo objekta.</t>
  </si>
  <si>
    <t>Izvajalec zagotavlja pripravo in organizacijo delovišča, čiščenje objekta pred montažo in po njej, sprotno čiščenje gradbišča ter odvoz odvečnega materiala, embalaže in odpadkov na trajno deponijo, vključno s plačilom takse.</t>
  </si>
  <si>
    <t>Vsa dela se izvajajo v svetlem delu dneva. Točne termine se dogovori z naročnikom in glavnim izvajalcem del na uvodnem sestanku.</t>
  </si>
  <si>
    <t>ZAVAROVANJA</t>
  </si>
  <si>
    <t>V ceni morajo biti zajeti vsi stroški zavarovanja delavcev pred nesrečami ter opreme, materiala in gradbišča pred poškodbami, uničenjem ali krajo, in sicer za celotno obdobje od začetka izvajanja del do uspešne predaje opreme uporabniku.</t>
  </si>
  <si>
    <t>VZORCI IN POTRDITVE</t>
  </si>
  <si>
    <t>Pred izvedbo je izvajalec dolžan izdelati vzorce velikosti 25 × 25 cm za vse uporabljene dekorje, iverale, nalimke in podobno. Za posamezne kose se predhodno izdela maketni vzorec sestava. Vse barvne vzorce je treba predložiti na dejansko izbranem materialu in pridobiti pisno potrditev odgovornega vodje projekta, vodje nadzora in investitorja pred nadaljevanjem proizvodnje.</t>
  </si>
  <si>
    <t>ATESTI, CERTIFIKATI IN NOSTRIFIKACIJA</t>
  </si>
  <si>
    <t>Ob zaključku del mora izvajalec naročniku predložiti vso tehnično dokumentacijo: certifikate materialov, ateste, poročila o preskusih ter navodila za uporabo, obratovanje in vzdrževanje vseh vgrajenih elementov. Stroški vseh predpisanih kontrol materialov, meritev, atestov in garancij za materiale, vgrajene v objekt, ter stroški nostrifikacije in meritev pooblaščenih institucij, potrebnih za uspešno primopredajo del, bremenijo izvajalca. Dokumenti morajo biti prevedeni v slovenščino in nostrificirani pri pooblaščeni instituciji v Republiki Sloveniji.</t>
  </si>
  <si>
    <t>ZAHTEVE ZA MATERIALE IN IZDELAVO</t>
  </si>
  <si>
    <t>Vsi vgrajeni materiali morajo biti kakovostno ustrezni za zdravstvene objekte: odporni na redno mehansko in kemično čiščenje (medicinska razkužila), enostavni za čiščenje, higiensko neoporečni pri stiku s hrano, bakterijsko odporni, svetlobno obstojni ter z visoko mehansko (praske, odrgnine, udarci), kemično in termično obstojnostjo.</t>
  </si>
  <si>
    <t>ABS robni trakovi debeline najmanj 1 mm. Izbor robnih trakov se praviloma ujema z dekorjem oplemenitenih ivernih plošč oziroma ultrapasa; odstopanja potrdi projektant.</t>
  </si>
  <si>
    <t>Steklena polnila in zasteklitve front morajo ob lomu ohraniti obliko oziroma ne smejo imeti večjih ostrih kosov.</t>
  </si>
  <si>
    <t>Oprema stoji na tipskih kovinskih nogah, prašno barvanih v RAL 9006, na gumijastih podstavkih z možnostjo niveliranja višine ob neravnih tleh.</t>
  </si>
  <si>
    <t>PRITRDITVE IN STABILNOST</t>
  </si>
  <si>
    <t>Posamezna oprema je hkrati vpeta v steno (privijačena) in stoji na nogicah, kar poveča trdnost in nosilnost elementa ter prepreči zdrs ali padec ob morebitni večji sili na element.</t>
  </si>
  <si>
    <t>Vse pritrditve konzolno obešene opreme morajo biti varne in čvrste, po potrebi predhodno usklajene z izvajalcem GOI del. Pred izvedbo je potrebna preveritev mikrolokacij priključkov in poteka inštalacij.</t>
  </si>
  <si>
    <t>VZPOREDNA DELA IN DOPOLNILNI MATERIAL</t>
  </si>
  <si>
    <t>Izvajalec notranje opreme mora v ponudbi predvideti vsa vzporedna dela, ki so potrebna za izvedbo posameznih elementov opreme (gradbena, mizarska, ključavničarska ali druga obrtniška dela). Ta dela morajo biti vključena v ponudbi in se ne štejejo kot dodatna.</t>
  </si>
  <si>
    <t>Vsi elementi morajo biti opremljeni tako, da jih je mogoče funkcionalno uporabljati. Pohištvo mora vsebovati vsa pripadajoča okovja, ključavnice, ročaje, police, košare, kolesa, kasete, pritrdila in zaključke. Ponudba vključuje ves pomožni in pritrdilni material, zaključne blende ali letvice, kite oziroma fugirne mase, zaščitne premaze in tehnično ustrezne finalne obdelave – tudi če v popisu niso izrecno navedeni. Vsa oprema, ki je predmet ponudbe, mora biti zmontirana in postavljena v prostor neoporečno, skladno z veljavnimi standardi in normativi.</t>
  </si>
  <si>
    <t>ZAKLJUČNA DELA IN PREDAJA OBJEKTA</t>
  </si>
  <si>
    <t>Ponudba vključuje vsa dela, potrebna za kakovostno izvedbo projekta notranje opreme, s predpripravami, ogledom objekta, meritvami, nabavo, izdelavo, dostavo, montažo, izvedbo vseh potrebnih del in zaključnim čiščenjem dostavljene opreme ter drugih prostorov, ki so se zaradi dostave ali montaže umazali. Oprema se vgrajuje v končan in očiščen objekt, zato mora izvajalec poskrbeti, da objekt preda brez poškodb in čist.</t>
  </si>
  <si>
    <r>
      <t xml:space="preserve">Pri zamenjavah gradiv, elementov in končnih produktov mora biti upoštevana EU smernica </t>
    </r>
    <r>
      <rPr>
        <b/>
        <sz val="11"/>
        <rFont val="Republika"/>
        <charset val="238"/>
      </rPr>
      <t>„Do No Significant Harm"</t>
    </r>
    <r>
      <rPr>
        <sz val="11"/>
        <rFont val="Republika"/>
        <charset val="238"/>
      </rPr>
      <t xml:space="preserve"> (DNSH). Vsaka zamenjava mora biti skladna s celotno projektno dokumentacijo in ustrezati izhodiščem razpisa financiranja ukrepa, ki je podlaga temu projektu.</t>
    </r>
  </si>
  <si>
    <r>
      <t xml:space="preserve">Skladno z </t>
    </r>
    <r>
      <rPr>
        <b/>
        <sz val="11"/>
        <rFont val="Republika"/>
        <charset val="238"/>
      </rPr>
      <t>Uredbo o zelenem javnem naročanju</t>
    </r>
    <r>
      <rPr>
        <sz val="11"/>
        <rFont val="Republika"/>
        <charset val="238"/>
      </rPr>
      <t xml:space="preserve"> (Ur. l. RS, št. 51/17, 64/19, 121/21 in 132/23) mora znašati delež lesa ali lesnih tvoriv v pohištvu najmanj 70 % prostornine uporabljenih materialov. Izjema so stoli in pohištvo, pri katerem zaradi namena uporabe les ali lesna tvoriva niso dovoljeni zaradi predpisov ali standardov. Les in materiali na njegovi osnovi morajo izvirati iz zakonitih virov. Upoštevati je treba tudi druge zahteve navedene uredbe, ki so v povezavi s predmetom javnega naročila.</t>
    </r>
  </si>
  <si>
    <r>
      <t xml:space="preserve">Oprema DSO je predpisana s </t>
    </r>
    <r>
      <rPr>
        <b/>
        <sz val="11"/>
        <rFont val="Republika"/>
        <charset val="238"/>
      </rPr>
      <t xml:space="preserve">Pravilnikom o minimalnih prostorskih in tehničnih pogojih za opravljanje dolgotrajne oskrbe </t>
    </r>
    <r>
      <rPr>
        <sz val="11"/>
        <rFont val="Republika"/>
        <charset val="238"/>
      </rPr>
      <t>(Ur. l. RS, št. 19/24). Vsa ponujena oprema mora biti skladna z veljavnimi standardi in predpisi ter mora biti 1. kakovosti.</t>
    </r>
  </si>
  <si>
    <r>
      <t xml:space="preserve">Površine morajo ustrezati standardu </t>
    </r>
    <r>
      <rPr>
        <b/>
        <sz val="11"/>
        <rFont val="Republika"/>
        <charset val="238"/>
      </rPr>
      <t>ISO 22196:2011</t>
    </r>
    <r>
      <rPr>
        <sz val="11"/>
        <rFont val="Republika"/>
        <charset val="238"/>
      </rPr>
      <t xml:space="preserve"> (Measurement of antibacterial activity on plastics and other non-porous surfaces) in</t>
    </r>
    <r>
      <rPr>
        <b/>
        <sz val="11"/>
        <rFont val="Republika"/>
        <charset val="238"/>
      </rPr>
      <t xml:space="preserve"> EN 14323</t>
    </r>
    <r>
      <rPr>
        <sz val="11"/>
        <rFont val="Republika"/>
        <charset val="238"/>
      </rPr>
      <t xml:space="preserve"> glede odpornosti na čistila, min vrednost glede na </t>
    </r>
    <r>
      <rPr>
        <b/>
        <sz val="11"/>
        <rFont val="Republika"/>
        <charset val="238"/>
      </rPr>
      <t>standard je 4!</t>
    </r>
  </si>
  <si>
    <t>Vsi robovi morajo biti zaobljeni z radijem min r = 4 mm ali več; ostri robovi niso dovoljeni.</t>
  </si>
  <si>
    <r>
      <rPr>
        <b/>
        <sz val="11"/>
        <rFont val="Republika"/>
        <charset val="238"/>
      </rPr>
      <t>Kakovost okovja, nasadil in vodil predalov:</t>
    </r>
    <r>
      <rPr>
        <sz val="11"/>
        <rFont val="Republika"/>
        <charset val="238"/>
      </rPr>
      <t xml:space="preserve">
Vse okovje mora biti kovinsko (jeklo z zaščitnim premazom oz. galvanska prevleka), z dokazljivo trajnostjo delovanja skladno z evropskimi standardi. Uporaba plastičnih ali stisnjenih pločevinastih nasadil in vodil ni dovoljena.
– Vodila predalov morajo ustrezati standardu SIST EN 15338 (Okovje za pohištvo – Trdnost in trajnost izteznih elementov in njihovih komponent), razred trajnosti najmanj </t>
    </r>
    <r>
      <rPr>
        <b/>
        <sz val="11"/>
        <rFont val="Republika"/>
        <charset val="238"/>
      </rPr>
      <t xml:space="preserve">LEVEL 2 </t>
    </r>
    <r>
      <rPr>
        <sz val="11"/>
        <rFont val="Republika"/>
        <charset val="238"/>
      </rPr>
      <t xml:space="preserve">(60.000 ciklov odpiranja in zapiranja pri nazivni nosilnosti), za predale intenzivne rabe (pomivalno korito, kuhinja, sanitarije) </t>
    </r>
    <r>
      <rPr>
        <b/>
        <sz val="11"/>
        <rFont val="Republika"/>
        <charset val="238"/>
      </rPr>
      <t>LEVEL 3</t>
    </r>
    <r>
      <rPr>
        <sz val="11"/>
        <rFont val="Republika"/>
        <charset val="238"/>
      </rPr>
      <t xml:space="preserve"> (80.000 ciklov).
– Nosilnost vodil: min. 25 kg za standardne predale, min. 40 kg za predale pod pomivalnim koritom in široke predale (nad 600 mm). Vodila morajo omogočati polni izteg (100 %) in imeti integriran mehanizem mehkega samodejnega zapiranja (soft-close).
– Nasadila (šarnirji vrat) morajo ustrezati standardu SIST EN 15570 (Okovje za pohištvo – Trdnost in trajnost nasadil, ki se vrtijo okoli navpične osi), razred trajnosti najmanj LEVEL 2 (80.000 ciklov odpiranja pri obremenitvi vrat po standardu). Za vrata v prostorih intenzivne rabe je zahtevan LEVEL 3 (200.000 ciklov).
– </t>
    </r>
    <r>
      <rPr>
        <b/>
        <sz val="11"/>
        <rFont val="Republika"/>
        <charset val="238"/>
      </rPr>
      <t>Vsa nasadila morajo imeti kot odprtja min. 110°</t>
    </r>
    <r>
      <rPr>
        <sz val="11"/>
        <rFont val="Republika"/>
        <charset val="238"/>
      </rPr>
      <t>, integriran mehanizem mehkega samodejnega zapiranja in možnost 3D nastavitve (višina, širina, globina) po vgradnji.
– Odpornost proti koroziji: nasadila in vodila morajo prestati preskus po SIST EN ISO 6270-2 (kondenzacija) v obsegu najmanj 3 ciklov (72 h) brez vidnih znakov korozije oz. skladno z zahtevami razreda trajnosti iz standardov EN 15338 in EN 15570.
– Ročaji, ključavnice in ostali pritrdilni elementi morajo biti izdelani iz nerjavečega jekla z zaščitno prevleko ali aluminija; površinsko obdelani tako, da prenesejo redno čiščenje z medicinskimi razkužili brez sprememb videza.
Ponudnik mora pred proizvodnjo predložiti tehnične liste ponujenega okovja s podatkom o razredu trajnosti (LEVEL) po EN 15338 oz. EN 15570 in številom potrjenih preskusnih ciklov. Na zahtevo nadzora mora predložiti poročilo akreditiranega laboratorija oz. certifikat proizvajalca (npr. LGA, TÜV, CATAS ali enakovreden).
Uporaba okovja brez veljavnega certifikata skladnosti s standardi EN 15338 oz. EN 15570 ni dovoljena in predstavlja razlog za zavrnitev dobave.</t>
    </r>
  </si>
  <si>
    <r>
      <rPr>
        <b/>
        <sz val="11"/>
        <rFont val="Republika"/>
        <charset val="238"/>
      </rPr>
      <t>Kakovost oplemenitenih ivernih plošč:</t>
    </r>
    <r>
      <rPr>
        <sz val="11"/>
        <rFont val="Republika"/>
        <charset val="238"/>
      </rPr>
      <t xml:space="preserve">
Vse oplemenitene iverne plošče (melaminirane, ultrapas), uporabljene za izdelavo notranje opreme, morajo ustrezati zahtevam standarda SIST EN 312:2011 (Iverne plošče – Specifikacije) in izpolnjevati naslednje minimalne tehnične zahteve:
– Razred plošče: </t>
    </r>
    <r>
      <rPr>
        <b/>
        <sz val="11"/>
        <rFont val="Republika"/>
        <charset val="238"/>
      </rPr>
      <t>P2</t>
    </r>
    <r>
      <rPr>
        <sz val="11"/>
        <rFont val="Republika"/>
        <charset val="238"/>
      </rPr>
      <t xml:space="preserve"> (plošče za notranjo opremo v suhih pogojih) za pohištvo v bivalnih prostorih; </t>
    </r>
    <r>
      <rPr>
        <b/>
        <sz val="11"/>
        <rFont val="Republika"/>
        <charset val="238"/>
      </rPr>
      <t>P3</t>
    </r>
    <r>
      <rPr>
        <sz val="11"/>
        <rFont val="Republika"/>
        <charset val="238"/>
      </rPr>
      <t xml:space="preserve"> (nenosilne plošče za vlažne pogoje) za pohištvo v čajnih kuhinjah, sanitarijah, kopalnicah in drugih prostorih z višjo relativno vlažnostjo.
– Gostota: </t>
    </r>
    <r>
      <rPr>
        <b/>
        <sz val="11"/>
        <rFont val="Republika"/>
        <charset val="238"/>
      </rPr>
      <t>650–750 kg/m³</t>
    </r>
    <r>
      <rPr>
        <sz val="11"/>
        <rFont val="Republika"/>
        <charset val="238"/>
      </rPr>
      <t xml:space="preserve"> (nižja gostota ni dovoljena, saj bistveno zmanjša nosilnost vijačnih spojev, obstojnost okovja in odpornost proti udarcem).
– Upogibna trdnost (MOR, SIST EN 310): min. 11 N/mm² za razred P2, min. 13 N/mm² za razred P3 (pri debelini 13–20 mm).
– Modul elastičnosti (MOE, SIST EN 310): min. 1600 N/mm² za razred P2, min. 1900 N/mm² za razred P3.
– Notranja vezna trdnost (IB, SIST EN 319): min. 0,35 N/mm² za P2, min. 0,40 N/mm² za P3.
– Nabreknost po 24-urni izpostavljenosti vodi (SIST EN 317): ≤ 14 % za razred P3.
– Emisijski razred formaldehida: E1 po SIST EN 13986 in SIST EN 717-1 (≤ 0,124 mg/m³ zraka); za površine v neposrednem stiku z živili se priporoča razred E0 (≤ 0,05 mg/m³) oz. skladnost s CARB Phase 2.
– Debelina plošč: skladno z detajli PZI, najmanj 18 mm za nosilne stranice in police, najmanj 25 mm za delovne pulte.
– Površinska obdelava: melamin z obojestransko oplemenitvijo, odpornost skladno s SIST EN 14322 in SIST EN 14323 (odpornost na razkužila in redno kemično čiščenje).
– ABS robni trakovi debeline min. 1 mm, lepljeni s PUR lepilom za vlažne prostore oz. EVA lepilom za suhe prostore, z dekorjem usklajenim z osnovno ploščo.
</t>
    </r>
    <r>
      <rPr>
        <b/>
        <sz val="11"/>
        <rFont val="Republika"/>
        <charset val="238"/>
      </rPr>
      <t>Ponudnik mora pred proizvodnjo predložiti izjavo o lastnostih (DoP) proizvajalca ivernih plošč, certifikat skladnosti s SIST EN 312 in SIST EN 13986 ter na zahtevo nadzora poročilo akreditiranega laboratorija o gostoti, upogibni trdnosti in emisiji formaldehida.
Uporaba ivernih plošč z gostoto pod 650 kg/m³, plošč razreda P1 (splošna raba) ali plošč brez ustreznih dokazil ni dovoljena in predstavlja razlog za zavrnitev dobave.</t>
    </r>
  </si>
  <si>
    <r>
      <t>Vgradno pomivalno korito z odcejalno površino in odtokom,</t>
    </r>
    <r>
      <rPr>
        <sz val="11"/>
        <rFont val="Republika"/>
        <charset val="238"/>
      </rPr>
      <t xml:space="preserve"> en glavni bazen + dodatno majhno korito na odcejalni površini, reverzibilno (možnost zrcalne vgradnje – levo ali desno), izdelano iz nerjavečega jekla 18/10 (AISI 304) z brušeno površino (svilnat lesk), debelina pločevine min. 0,8 mm. Zunanje dimenzije 1000 × 510 mm, primerno za spodnjo omarico širine 600 mm, ploščati IF rob za klasično ali ploščato vgradnjo. Priložena oprema: pretočna garnitura z daljinskim upravljanjem odtoka, sifon prostorsko varčne izvedbe, košarasti odtočni ventili 3½", preliv, odcejevalna posoda za dodatno korito. Robovi zaobljeni z r ≥ 10 mm za lažje čiščenje; podloga za dušenje zvoka in preprečevanje kondenza. Vključno z nabavo, dobavo, manipulacijo v objektu, izrezom v delovnem pultu, vgradnjo z ustreznim tesnjenjem, priklopom na vodovod (topla in hladna voda) ter kanalizacijo, preizkusom tesnjenja in odvozom embalaže.</t>
    </r>
  </si>
  <si>
    <r>
      <t>Vgradni sistem za ločevanje odpadkov v pohištveno omaro</t>
    </r>
    <r>
      <rPr>
        <sz val="11"/>
        <rFont val="Republika"/>
        <charset val="238"/>
      </rPr>
      <t>, dve ločeni koriti (mešano + embalaža oz. biološko), primerno za spodnjo omarico širine 450 mm (notranja svetla širina 412–418 mm), minimalna notranja globina omare 490 mm. Tirni sistem s polnim izvlekom (izteg 100 %), samodejnim zapiranjem in blaženjem (soft-close), izvlečna vodila z nosilnostjo min. 25 kg. Kovinsko prašno lakirano ohišje z gladko površino za enostavno čiščenje; posode iz kakovostne plastike, snemljive za pranje. Vodila nameščena pod okvirjem (zaščita pred umazanijo iz posod). Montaža: pohištveni element mora imeti nepritrjeno ličnico brez tečajnih utorov, s sredinsko izvrtino za pritrditev ročaja in pritrdilno letev za koš. Vključno z nabavo, dobavo, manipulacijo v objektu, vgradnjo v kuhinjski element, priklopom ličnice in odvozom embalaže.</t>
    </r>
  </si>
  <si>
    <t xml:space="preserve">Zahteve požarne varnosti-notranji deli stavbe: obloge sten, stropov morajo biti v prostorih doma upokojencev minimalno iz materialov z odzivom na ogenj razred A2–s1, d0 in obloge tal CFL s1 po EN 13501-1 ali boljše. </t>
  </si>
  <si>
    <r>
      <rPr>
        <b/>
        <sz val="11"/>
        <rFont val="Republika"/>
        <charset val="238"/>
      </rPr>
      <t>Ključavnice in ročaji:</t>
    </r>
    <r>
      <rPr>
        <sz val="11"/>
        <rFont val="Republika"/>
        <charset val="238"/>
      </rPr>
      <t xml:space="preserve">
Vse ključavnice pohištva (pisarniške, medicinske omare, garderobne omarice, predalniki, omare z zdravili) morajo biti kovinske izvedbe iz materialov, odpornih na korozijo z galvansko zaščito (nikelj-krom oz. cink) ali nerjaveče jeklo. Uporaba plastičnih ali stisnjenih pločevinastih ključavnic ni dovoljena.
– Ključavnični sistem: cilindrični mehanizem s standardnim evropskim profilom, diferenciran (unikatni) po posameznih omarah, s ključem in rezervnim ključem za vsako ključavnico. Za skupine omar (npr. omare za zdravila, dokumenti stanovalcev, kadrovske omarice) je zahtevan sistem generalnega ključa (master key), ki omogoča upravljanje po nivojih dostopa (glavna sestra, direktor, tehnično osebje).
– Ključavnice za omare z zdravili in kemikalijami morajo biti dodatno zaščitene proti vlomu (varnostni cilindri z zaščito proti izvrtanju), z minimalno 6-tinsko variacijo.
– Trajnost: ključavnica mora vzdržati min. 50.000 ciklov odklepanja in zaklepanja brez mehanske okvare, ključi pa min. 10.000 vstavitev/izvlekov brez obrabe. Zahtevana skladnost s postopki preskušanja po SIST EN 1303 (cilindri za ključavnice – zahteve in preskusne metode) v ustreznem obsegu za pohištvene ključavnice.
– Ročaji: iz nerjavečega jekla (AISI 304 ali boljše), aluminija s prašno prevleko ali zamaka z galvansko prevleko. Površina mora biti glajena brez ostrih robov, primerna za čiščenje z medicinskimi razkužili brez poškodb prevleke. Oblika ročajev mora omogočati prijem s celo dlanjo (D-oblika oz. ravni ročaji dolžine min. 96 mm), primerna tudi za stanovalce z zmanjšano motoriko rok.
– V oddelkih z demenco se namesto vidnih ključavnic uporabljajo skrite magnetne ali push-to-open ključavnice na omarah, do katerih stanovalci ne smejo imeti dostopa (čistila, ostri predmeti, zdravila).
Ponudnik mora predložiti tehnične liste ključavnic z navedbo materiala, mehanizma, števila preskusnih ciklov in sistema. Za ključavnice z generalnim ključem mora priložiti tudi shemo (locking plan) v potrditev naročniku pred proizvodnjo.</t>
    </r>
  </si>
  <si>
    <t>št.</t>
  </si>
  <si>
    <t>opis elementa</t>
  </si>
  <si>
    <t>Oddelki po stavbah</t>
  </si>
  <si>
    <t>št. odd.</t>
  </si>
  <si>
    <t>Podatki o objektu in prostorih</t>
  </si>
  <si>
    <t>1 P soba</t>
  </si>
  <si>
    <t>2 P soba</t>
  </si>
  <si>
    <t xml:space="preserve">Skupaj </t>
  </si>
  <si>
    <r>
      <t xml:space="preserve">Priporočena referenca / komercialna oznaka: </t>
    </r>
    <r>
      <rPr>
        <b/>
        <sz val="11"/>
        <rFont val="Republika"/>
        <charset val="238"/>
      </rPr>
      <t>M&amp;C EL.450</t>
    </r>
    <r>
      <rPr>
        <sz val="11"/>
        <rFont val="Republika"/>
        <charset val="238"/>
      </rPr>
      <t>, konfiguracija 2 × 24 L, vodila Hettich s polnim izvlekom in soft-close, nosilnost 25 kg — ali enakovredno.</t>
    </r>
  </si>
  <si>
    <r>
      <t xml:space="preserve">Kuhališče, steklokeramična plošča, 
</t>
    </r>
    <r>
      <rPr>
        <sz val="11"/>
        <rFont val="Republika"/>
        <charset val="238"/>
      </rPr>
      <t xml:space="preserve">Vgradna indukcijska steklokeramična kuhalna plošča,  4 kuhališča, širina 60 cm, s kovinskim zaščitnim robom (obodni okvir iz nerjavečega jekla za zaščito stekla pred udarci in odkrušitvijo), upravljanje na dotik, prepoznava posode, indikator preostale toplote za vsako kuhališče ločeno, otroška/varnostna ključavnica upravljalne plošče, samodejni izklop, funkcija PowerBoost, električni priključek 230 V. Vključno z nabavo, dobavo, manipulacijo v objektu, vgradnjo v kuhinjski element, priklopom in odvozom embalaže.
</t>
    </r>
    <r>
      <rPr>
        <b/>
        <sz val="11"/>
        <rFont val="Republika"/>
        <charset val="238"/>
      </rPr>
      <t>Opomba: priklop preko časovnika na dovodu v čajni kuhinji, ki ga upravlja osebje (preveriti EI  sistem).</t>
    </r>
  </si>
  <si>
    <t>Priporočena referenca / komercialna oznaka: npr. AEG KMK761080M, BOSCH CMG636BS1 ali enakovredno.</t>
  </si>
  <si>
    <r>
      <t>Vgradna kompaktna kombinirana pečica z mikrovalovno funkcijo</t>
    </r>
    <r>
      <rPr>
        <sz val="11"/>
        <rFont val="Republika"/>
        <charset val="238"/>
      </rPr>
      <t xml:space="preserve"> (H = 45 cm)
Niša in dimenzije: Za vgradnjo v kompaktno nišo višine 45 cm (širina 60 cm, prostornina min. 40 l).
Funkcije: Vroči zrak, žar, samostojni mikrovalovi (min. 900 W) in kombinirano delovanje (mikrovalovi + peka).
Izvedba in varnost: Fronta iz nerjavečega jekla (odporna na prstne odtise) / črno steklo, elektronsko upravljanje z zaslonom, varnostna zapora, hladna vrata.
Priključna moč: cca 3,0 kW – 3,65 kW (električni priklop 230 V / 16 A).
Vključno z nabavo, dobavo, manipulacijo v objektu, vgradnjo v kuhinjski element, priklopom in odvozom embalaže.</t>
    </r>
    <r>
      <rPr>
        <b/>
        <sz val="11"/>
        <rFont val="Republika"/>
        <charset val="238"/>
      </rPr>
      <t xml:space="preserve"> 
Opomba: priklop preko časovnika na dovodu v čajni kuhinji, ki ga upravlja osebje (preveriti EI  sistem).</t>
    </r>
  </si>
  <si>
    <t>Priporočena referenca / komercialna oznaka: AEG IKB64413XB ali enakovredno.</t>
  </si>
  <si>
    <t>Priporočena referenca / komercialna oznaka: AEG DPB5652M (teleskopska vgradna napa, širina 60 cm) — ali enakovredno. Enakovrednost dokazuje ponudnik s tehničnim listom proizvajalca.</t>
  </si>
  <si>
    <r>
      <t xml:space="preserve">Priporočena referenca / komercialna oznaka: </t>
    </r>
    <r>
      <rPr>
        <b/>
        <sz val="11"/>
        <rFont val="Republika"/>
        <charset val="238"/>
      </rPr>
      <t>BLANCO CLASSIC Pro 6 S-IF</t>
    </r>
    <r>
      <rPr>
        <sz val="11"/>
        <rFont val="Republika"/>
        <charset val="238"/>
      </rPr>
      <t xml:space="preserve"> (kat. št. 523665, nerjaveče jeklo 18/10, svilnat lesk, reverzibilno) — ali enakovredno. </t>
    </r>
  </si>
  <si>
    <t>TWC ob sobah</t>
  </si>
  <si>
    <t>Vsi stoli vseh oddelkov</t>
  </si>
  <si>
    <t>Stoli na posameznem oddelku</t>
  </si>
  <si>
    <r>
      <rPr>
        <b/>
        <sz val="11"/>
        <rFont val="Republika"/>
        <charset val="238"/>
      </rPr>
      <t>PPS Profesionalni pomivalni stroj</t>
    </r>
    <r>
      <rPr>
        <sz val="11"/>
        <rFont val="Republika"/>
        <charset val="238"/>
      </rPr>
      <t xml:space="preserve"> (sistem sveže vode)
Podpultni, širine 60 cm
Zmogljivost in sistem pomivanja: Frontno polnjenje, sistem pomivanja s svežo vodo na 2 nivojih; kapaciteta min. 14 pogrinjkov s hitrim ciklom pomivanja v le 17 minutah.
Upravljanje in udobje: Avtomatsko odpiranje vrat z dvakratnim trkom (Knock2open),
Zapiranje vrat s pomočjo motornega pogona (AutoClose),
Osvetlitev notranjosti ter fleksibilna namestitev posode in pribora,
Funkcija prednastavitve zagona in funkcija SmartStart.
Doziranje in obdelava vode: 
Integrirana naprava za mehčanje vode,
Priložen zunanji/vgrajen dozirni modul za avtomatsko doziranje tekočega pomivalnega sredstva (z doznimi cevmi do posod s kemijo).
Priključna moč in inštalacije: Priključna moč cca 7,9 kW (</t>
    </r>
    <r>
      <rPr>
        <b/>
        <sz val="11"/>
        <rFont val="Republika"/>
        <charset val="238"/>
      </rPr>
      <t>električni priklop 3N AC 400 V</t>
    </r>
    <r>
      <rPr>
        <sz val="11"/>
        <rFont val="Republika"/>
        <charset val="238"/>
      </rPr>
      <t xml:space="preserve"> za doseg najhitrejšega cikla ali možnost prilagoditve na 230 V); priključek na toplo/hladno vodo in odtok.
</t>
    </r>
  </si>
  <si>
    <t>Negovalne kopalnice</t>
  </si>
  <si>
    <t>Vse pozicije morajo biti označene.</t>
  </si>
  <si>
    <t xml:space="preserve">ki se morajo ujemati s karakteristikami navedenimi v specifikaciji naročnika. </t>
  </si>
  <si>
    <t xml:space="preserve">Iz tehnične dokumentacije morajo biti razvidne karakteristike le-teh, </t>
  </si>
  <si>
    <t xml:space="preserve">Ponudnik mora predložiti tehnično dokumentacijo za vse aparate in naprave. </t>
  </si>
  <si>
    <t>VSE OPISANE DIMENZIJE V POPISU OPREME PO VREDNOSTIH (DIMENZIJAH, MOČEH, TEMPERATURAH IN OSTALIH TEHNIČNIH VREDNOSTIH) LAHKO ODSTOPAJO NAJVEČ 5 %</t>
  </si>
  <si>
    <t>CENA NA ENOTO ZAJEMA TRANSPORT, MONTAŽE IN PRIKLOPE</t>
  </si>
  <si>
    <t>priključna moč: 0,15kW 1N~230V</t>
  </si>
  <si>
    <t>- ohišje in vrata in nerjaveče pločevine</t>
  </si>
  <si>
    <t>- temperaturno območje: +2°C/+12°C</t>
  </si>
  <si>
    <t>- kapaciteta: 6 prestavljivih polic</t>
  </si>
  <si>
    <t>- min. neto prostornina: 420 l</t>
  </si>
  <si>
    <t>dim. 600x696x2030 mm</t>
  </si>
  <si>
    <t>HLADILNA OMARA ZA PIJAČO</t>
  </si>
  <si>
    <t>9.</t>
  </si>
  <si>
    <t>odtok: DN50</t>
  </si>
  <si>
    <t>priklop vode: HV DN20</t>
  </si>
  <si>
    <t>priključna moč: 7,9kW 3N~400V</t>
  </si>
  <si>
    <t>- velikost košar: 400x400 mm</t>
  </si>
  <si>
    <t>- svetla vstavna višina: min.310 mm</t>
  </si>
  <si>
    <t>dim.460x640x730 mm</t>
  </si>
  <si>
    <t>STROJ ZA POMIVANJE KOZARCEV</t>
  </si>
  <si>
    <t>8.</t>
  </si>
  <si>
    <t>priključna moč: 3,0kW 3N~400V</t>
  </si>
  <si>
    <t>dim.700x555x530 mm</t>
  </si>
  <si>
    <t>KAVNI APARAT – 2 ročke</t>
  </si>
  <si>
    <t>7.</t>
  </si>
  <si>
    <t>6.</t>
  </si>
  <si>
    <t>dim.Ø250x595 mm</t>
  </si>
  <si>
    <t>MEHČALEC ZA VODO – DELNO RAZSOLJEVANJE</t>
  </si>
  <si>
    <t>5.</t>
  </si>
  <si>
    <t>priklop vode: THV DN15</t>
  </si>
  <si>
    <t xml:space="preserve">- zavih zadaj 20/100 mm, </t>
  </si>
  <si>
    <t>- omarica s krilnimi vrati</t>
  </si>
  <si>
    <t>- predal za odpadno kavo, pod predalom kiper za odpadke</t>
  </si>
  <si>
    <t>- desno prostor za kavni aparat</t>
  </si>
  <si>
    <t>- pod odcejalnikom prostor za podpultni pomivalni stroj</t>
  </si>
  <si>
    <t>- pod koritom prekucnik za odpadke</t>
  </si>
  <si>
    <t>- korito (400x400x200 mm) z nam. enoročno mešalno baterijo in odcejalnikom desno</t>
  </si>
  <si>
    <t>dim.2050x700x900/1000 mm</t>
  </si>
  <si>
    <t>NEVTRALNI RETROPULT</t>
  </si>
  <si>
    <t>4.</t>
  </si>
  <si>
    <t>- zavih samo levo 200 mm</t>
  </si>
  <si>
    <t>- desno spodnja in vmesna polica</t>
  </si>
  <si>
    <t>- zadaj previs 300 mm</t>
  </si>
  <si>
    <t>dim.1600x700x900 mm</t>
  </si>
  <si>
    <t xml:space="preserve">NEVTRALNI PULT S PREVISNO POVRŠINO </t>
  </si>
  <si>
    <t>3.</t>
  </si>
  <si>
    <t>priključna moč: 0,1kW 1N-230V</t>
  </si>
  <si>
    <t>- temperaturno območje: +1°C /+15°C</t>
  </si>
  <si>
    <t>- 3 prestavljive police</t>
  </si>
  <si>
    <t>- volumen: 133 l</t>
  </si>
  <si>
    <t>- ohišje iz nerjavečega jekla, steklena vrata</t>
  </si>
  <si>
    <t>dim. 600x615x830 mm</t>
  </si>
  <si>
    <t xml:space="preserve">PODPULTNI HLADILNIK kot npr. LIEBHERR </t>
  </si>
  <si>
    <t>2.</t>
  </si>
  <si>
    <t>priključna moč: 2,0kW 1N-230V</t>
  </si>
  <si>
    <t>- zavih zadaj 200 mm</t>
  </si>
  <si>
    <t>- prostor za podpultni hladilnik</t>
  </si>
  <si>
    <t>dim.800x700x900/1100 mm</t>
  </si>
  <si>
    <t xml:space="preserve">NEVTRALNI RETROPULT </t>
  </si>
  <si>
    <t>KAVARNA</t>
  </si>
  <si>
    <t>MLINČEK ZA KAVO Z DOZATORJEM</t>
  </si>
  <si>
    <t>Za vso nevtralno opremo se priloži izjava o upoštevanju zahtev iz razpisa.</t>
  </si>
  <si>
    <t>Kavarna leseni del</t>
  </si>
  <si>
    <t>m1</t>
  </si>
  <si>
    <r>
      <rPr>
        <b/>
        <sz val="11"/>
        <rFont val="Republika"/>
        <charset val="238"/>
      </rPr>
      <t>Vgradni LED linijski trak z ločenim napajalnikom (COB izvedba)</t>
    </r>
    <r>
      <rPr>
        <sz val="11"/>
        <rFont val="Republika"/>
        <charset val="238"/>
      </rPr>
      <t xml:space="preserve">
LED trak in svetlobne lastnosti:
</t>
    </r>
    <r>
      <rPr>
        <b/>
        <sz val="11"/>
        <rFont val="Republika"/>
        <charset val="238"/>
      </rPr>
      <t>Tehnologija: COB LED</t>
    </r>
    <r>
      <rPr>
        <sz val="11"/>
        <rFont val="Republika"/>
        <charset val="238"/>
      </rPr>
      <t xml:space="preserve"> (Chip-on-Board, 480 – 528 LED/m) za popolnoma zvezno, enakomerno svetlobno linijo brez vidnih točk/prikaza posameznih diod,
</t>
    </r>
    <r>
      <rPr>
        <b/>
        <sz val="11"/>
        <rFont val="Republika"/>
        <charset val="238"/>
      </rPr>
      <t>Barvna temperatura svetlobe:</t>
    </r>
    <r>
      <rPr>
        <sz val="11"/>
        <rFont val="Republika"/>
        <charset val="238"/>
      </rPr>
      <t xml:space="preserve"> 3000 K ,
</t>
    </r>
    <r>
      <rPr>
        <b/>
        <sz val="11"/>
        <rFont val="Republika"/>
        <charset val="238"/>
      </rPr>
      <t xml:space="preserve">Indeks barvnega izrisovanja: </t>
    </r>
    <r>
      <rPr>
        <sz val="11"/>
        <rFont val="Republika"/>
        <charset val="238"/>
      </rPr>
      <t xml:space="preserve">CRI &gt; 90,
</t>
    </r>
    <r>
      <rPr>
        <b/>
        <sz val="11"/>
        <rFont val="Republika"/>
        <charset val="238"/>
      </rPr>
      <t>Moč traku:</t>
    </r>
    <r>
      <rPr>
        <sz val="11"/>
        <rFont val="Republika"/>
        <charset val="238"/>
      </rPr>
      <t xml:space="preserve"> cca 8–10 W/m, delovna napetost 24V DC.
</t>
    </r>
    <r>
      <rPr>
        <b/>
        <sz val="11"/>
        <rFont val="Republika"/>
        <charset val="238"/>
      </rPr>
      <t xml:space="preserve">Profil in maska: </t>
    </r>
    <r>
      <rPr>
        <sz val="11"/>
        <rFont val="Republika"/>
        <charset val="238"/>
      </rPr>
      <t xml:space="preserve">Vgradnja v tipski alu-profil (ALU U-profil z ustreznimi stranskimi zaključnimi čepki), integriran v utor na spodnji strani polic, opremljen z mlečnim/sateniranim difuzorjem (masko) za mehko in nebleščečo razpršitev svetlobe.
</t>
    </r>
    <r>
      <rPr>
        <b/>
        <sz val="11"/>
        <rFont val="Republika"/>
        <charset val="238"/>
      </rPr>
      <t xml:space="preserve">Napajalnik (Trafo): </t>
    </r>
    <r>
      <rPr>
        <sz val="11"/>
        <rFont val="Republika"/>
        <charset val="238"/>
      </rPr>
      <t>Ločen profesionalni elektronski LED napajalnik (priklop 230 V AC / izhod 24 V DC) ustrezne moči z vgrajeno zaščito pred kratkim stikom, preobremenitvijo in pregrevanjem, prilagojen za skrito vgradnjo v omarico (pozicja se določi ob izvedbi).
Priključna moč: cca 0,01 kW – 0,03 kW.</t>
    </r>
  </si>
  <si>
    <t>Vsi elementi imajo določene sprednje oz. vidne fronte glede na izbran dekor in robni zaključek. Skrite nevidne površine in notranjosti omaric oz. elementov so lahko v osnovi beli barvi dekorja.</t>
  </si>
  <si>
    <t>Vse pomične/nastavljive police v omarah morajo biti opremljene s sistemskimi kovinskimi nosilci, ki imajo vgrajeno mehansko varovalo proti samodejnemu ali nenamernemu izvleku in prekucnitvi police (anti-tilt/anti-pullout sistem).</t>
  </si>
  <si>
    <t>Stanovalci</t>
  </si>
  <si>
    <t>Število sob (1P + 2P)</t>
  </si>
  <si>
    <r>
      <rPr>
        <b/>
        <sz val="11"/>
        <rFont val="Republika"/>
        <charset val="238"/>
      </rPr>
      <t>Soba TV + stensko držalo z možnostjo nagiba</t>
    </r>
    <r>
      <rPr>
        <sz val="11"/>
        <rFont val="Republika"/>
        <charset val="238"/>
      </rPr>
      <t xml:space="preserve">
Visokokakovosten TV sprejemnik diagonala 139 cm (55 ")  z ambientalno svetlobo in univerzalen gibljiv nosilec za TV.
Nosilec je primeren za televizorje z diagonalo od 94 cm do 203 cm (37 do 80 palcev) in omogoča nagib od +3° do –15° ter zasuk do ±60°, kar omogoča prilagoditev kota gledanja glede na prostor. 
Priporočena referenca / komercialna oznaka: Philips LED televizor, 139 cm (55), 4K, Ambilight (55PUS8010/12) in Nordhant  LPA85-466  — ali enakovredno.</t>
    </r>
  </si>
  <si>
    <r>
      <rPr>
        <b/>
        <sz val="11"/>
        <rFont val="Republika"/>
        <charset val="238"/>
      </rPr>
      <t>Oddelek TV + stensko držalo z možnostjo nagiba</t>
    </r>
    <r>
      <rPr>
        <sz val="11"/>
        <rFont val="Republika"/>
        <charset val="238"/>
      </rPr>
      <t xml:space="preserve">
Visokokakovosten TV sprejemnik diagonala 164 cm (65 ")  z ambientalno svetlobo in univerzalen gibljiv nosilec za TV.
TV z ločljivostjo 4K Ultra HD (3840 × 2160), diagonalo zaslona 164 cm (65"), podpora za HDR (HDR10+, Dolby Vision, HLG), digitalni sprejemnik DVB-T/T2/T2-HD/C/S/S2. Operacijski sistem TITAN OS, Wi-Fi povezava, kodek Dolby Digital, Dolby Atmos in DTS:X. Povezljivost: 4 × HDMI (ARC/VRR/ALLM), 2 × USB. 
Nosilec je primeren za televizorje z diagonalo od 94 cm do 203 cm (37 do 80 palcev) in omogoča nagib od +3° do –15° ter zasuk do ±60°, kar omogoča prilagoditev kota gledanja glede na prostor. 
Priporočena referenca / komercialna oznaka: Philips 65MLED920/12 4K UHD QD MiniLED televizor, Smart TV in Nordhant  LPA85-466  — ali enakovredno.</t>
    </r>
  </si>
  <si>
    <r>
      <t xml:space="preserve">Pohištvena prilagoditev:  Vgradna izvedba brez sprednje stranice. 
</t>
    </r>
    <r>
      <rPr>
        <b/>
        <sz val="11"/>
        <rFont val="Republika"/>
        <charset val="238"/>
      </rPr>
      <t>Obvezna dobava in namestitev podpultne zaščitne pločevine iz nerjavečega jekla (RF / inox) neposredno nad strojem za zaščito spodnje strani delovne plošče pred paro in vlago.</t>
    </r>
    <r>
      <rPr>
        <sz val="11"/>
        <rFont val="Republika"/>
        <charset val="238"/>
      </rPr>
      <t xml:space="preserve">
Obseg postavke: V ceni vključeni nabava, dobava, vnos v objekt, vgradnja v kuhinjski element, montaža lesene pohištvene fronte, namestitev ter priklop dozirnega modula, strokovni priklop na vodovodno, odtočno in električno omrežje, kalibracija/nastavitev, preizkus delovanja ter odvoz embalaže.
Priporočena referenca / komercialna oznaka: Npr. </t>
    </r>
    <r>
      <rPr>
        <b/>
        <sz val="11"/>
        <rFont val="Republika"/>
        <charset val="238"/>
      </rPr>
      <t>MIELE Professional PFD SCVI XXL</t>
    </r>
    <r>
      <rPr>
        <sz val="11"/>
        <rFont val="Republika"/>
        <charset val="238"/>
      </rPr>
      <t xml:space="preserve"> ali enakovredno. Enakovrednost dokazuje ponudnik s tehničnim listom proizvajalca.</t>
    </r>
  </si>
  <si>
    <r>
      <t>Vgradna teleskopska kuhinjska napa</t>
    </r>
    <r>
      <rPr>
        <sz val="11"/>
        <rFont val="Republika"/>
        <charset val="238"/>
      </rPr>
      <t>, integrirana v pohištveno omarico, širina 60 cm, globina vgradnje cca. 280 mm, z izvlečno sprednjo ploščo za povečanje površine zajema. Zmogljivost pretoka zraka min. 300 m³/h pri najvišji standardni hitrosti, min. 3 stopnje hitrosti, obtočno delovanje z ogljenim filtrom ali odvodno (skladno s projektom). Stikalno ali elektronsko upravljanje, LED razsvetljava, snemljiv maščobni filter, primeren za pomivanje v pomivalnem stroju. Hrupnost ≤ 69 dB(A) pri maksimalni hitrosti. Energijski razred min. D po Uredbi (EU) 65/2014. Ohišje iz nerjavečega jekla ali prašno lakirane pločevine. Sprednja izvlečna plošča prilagojena za pritrditev pohištvene ličnice brez tečajev. 
Vključno z nabavo, dobavo, manipulacijo v objektu, vgradnjo v kuhinjski element, namestitev oglenega filtra, priklopom na električno omrežje in  odvozom embalaže.</t>
    </r>
  </si>
  <si>
    <r>
      <t>Enoročna mešalna armatura</t>
    </r>
    <r>
      <rPr>
        <sz val="11"/>
        <rFont val="Republika"/>
        <charset val="238"/>
      </rPr>
      <t xml:space="preserve"> za pomivalno korito z visokim vrtljivim izlivom (C- ali U-oblikovan, kot vrtenja min. 150°) za lažje polnjenje večjih posod in vrčev. 
Keramična kartuša (min. 28–35 mm) z gladkim delovanjem ročice.
Vgrajen nastavljiv omejevalnik temperature vode (zaščita pred poparjenjem).
Odporna in higienska kromirana površina (enostavno čiščenje in razkuževanje).
Aerator / perlator z varčevanjem vode.
Priključek: Gibljivi priključni cevi (3/8") in pritrdilni pribor.
Vključno z nabavo, dobavo, manipulacijo v objektu, montaža  vsem potrebnim spojnim in montažnim materialom,  priklopom na vodovod, prvim preskusom in  odvozom embalaže.
Priporočena referenca / komercialna oznaka: GROHE Minta — ali enakovredno.</t>
    </r>
  </si>
  <si>
    <r>
      <t>Priporočena referenca / komercialna oznaka: v</t>
    </r>
    <r>
      <rPr>
        <sz val="11"/>
        <rFont val="Republika"/>
        <charset val="238"/>
      </rPr>
      <t>gradni hladilnik BOSCH 102.1 x 54.1 cm ploščati tečaj KIR31VFE0 ali enakovredno.</t>
    </r>
  </si>
  <si>
    <r>
      <t xml:space="preserve">Od-Kuh-Luc01
</t>
    </r>
    <r>
      <rPr>
        <sz val="11"/>
        <rFont val="Republika"/>
        <charset val="238"/>
      </rPr>
      <t xml:space="preserve">Luč stenska. ALU okvir, belo barvano RAL 9016. Sveti navzgor in navzdol (indirektna), 3x0,75 mm² + 2x0,5 mm², IP20, 3000 K, CRI &gt;90, 220–240 V 50/60 Hz, Dolžina: 1437 mm, Širina: 55 mm, Višina: 72 mm, Svetlobni tok: 1250 lm, Sistemska moč (SYS): 24 W, Življenjska doba: L80 B10 50.000 h
Postavka vključuje: nabavo, dobavo, manipulacijo v objektu, vgradnjo, električni priklop, preizkus delovanja, uvedbo v uporabo in odvoz embalaže. 
Priporočena referenca / komercialna oznaka: RIDE BLIND SI, No. 577-00804202905d, Molto Luce — ali enakovredno.
</t>
    </r>
  </si>
  <si>
    <r>
      <rPr>
        <b/>
        <sz val="11"/>
        <rFont val="Republika"/>
        <charset val="238"/>
      </rPr>
      <t>Kavarna TV + stensko držalo z možnostjo nagiba</t>
    </r>
    <r>
      <rPr>
        <sz val="11"/>
        <rFont val="Republika"/>
        <charset val="238"/>
      </rPr>
      <t xml:space="preserve">
Visokokakovosten TV sprejemnik diagonala 164 cm (65 ")  z ambientalno svetlobo in univerzalen gibljiv nosilec za TV.
TV z ločljivostjo 4K Ultra HD (3840 × 2160), diagonalo zaslona 164 cm (65"), podpora za HDR (HDR10+, Dolby Vision, HLG), digitalni sprejemnik DVB-T/T2/T2-HD/C/S/S2. Operacijski sistem TITAN OS, Wi-Fi povezava, kodek Dolby Digital, Dolby Atmos in DTS:X. Povezljivost: 4 × HDMI (ARC/VRR/ALLM), 2 × USB. 
Nosilec je primeren za televizorje z diagonalo od 94 cm do 203 cm (37 do 80 palcev) in omogoča nagib od +3° do –15° ter zasuk do ±60°, kar omogoča prilagoditev kota gledanja glede na prostor. 
Postavka vključuje: nabavo, dobavo, manipulacijo v objektu, vgradnjo, električni priklop, preizkus delovanja, uvedbo v uporabo in odvoz embalaže. 
Priporočena referenca / komercialna oznaka: Philips 65MLED920/12 4K UHD QD MiniLED televizor, Smart TV in Nordhant  LPA85-466  — ali enakovredno.</t>
    </r>
  </si>
  <si>
    <r>
      <rPr>
        <b/>
        <sz val="11"/>
        <rFont val="Republika"/>
        <charset val="238"/>
      </rPr>
      <t xml:space="preserve">Kavarna SB1 - stojalo za bergle in palice </t>
    </r>
    <r>
      <rPr>
        <sz val="11"/>
        <rFont val="Republika"/>
        <charset val="238"/>
      </rPr>
      <t xml:space="preserve">
Dobava in namestitev dvojnega kovinskega stojala v sivi mat barvi, s kovinskim držalom 
Dobava, manipulacija pred in v objektu, montaža  vsem potrebnim spojnim in montažnim materialom ter odvozom embalaže.
Priporočena referenca / komercialna oznaka:  art. Stojalo za bergle, Soča oprema d.o.o.- ali enakovredno</t>
    </r>
  </si>
  <si>
    <r>
      <t xml:space="preserve">Oddelek Od-DVG-s - sobno dvigalo 
</t>
    </r>
    <r>
      <rPr>
        <sz val="11"/>
        <rFont val="Republika"/>
        <charset val="238"/>
      </rPr>
      <t>Dobava in namestitev baterijskega sobnega dvigala za oskrbovance
* Ambu lift - dvigalo za transfer in kopanje oskrbovancev,
* baterijski, elektronsko upravljanje,
* dvig min 120cm,
* max obremenitev 150 kg,
* teža izdelka max 55 kg,
* možnost rotacije stanovalca za poln krog,
* 4 kolesa z možnostjo blokade koles,
* izvedba v celoti iz vodoodpornih nerjavečih materialov,
* elektronika zaščitena proti vodi  (kot npr. Trixie - Maxi Twin lift),
* vreča za ambu lift osnovna M,XL,
* vreča za ambu lift povišana L, XXL
* integrirana tehtnica.
Dobava, manipulacija pred in v objektu, montaža  vsem potrebnim spojnim in montažnim materialom ter odvozom embalaže.
Priporočena referenca / komercialna oznaka: art. Arjo Maxi Twin dobavitelja Skanteh d.o.o. ali enakovredno</t>
    </r>
  </si>
  <si>
    <r>
      <rPr>
        <b/>
        <sz val="11"/>
        <rFont val="Republika"/>
        <charset val="238"/>
      </rPr>
      <t xml:space="preserve">Soba zadnji počitek VOZ01 Voziček za umrle
</t>
    </r>
    <r>
      <rPr>
        <sz val="11"/>
        <rFont val="Republika"/>
        <charset val="238"/>
      </rPr>
      <t>Dobava in namestitev vozička za prevoz umrlih
dim. š/g/v= 205/66,5/H80 cm
* okvir oz. podvozje iz jeklenih inox cevi,
* Ležišče iz inox pločevine z blagim robom,
* Odbojna kolesa, ročaji za prevoz,
* 4x kolesa ø125 mm, 2x točkovna zapora na kolesih
* Dovoljeno pranje in dezinfekcija na 85 °C.
Postavka vključuje: nabavo, dobavo, manipulacijo v objektu, vgradnjo in odvoz embalaže. 
Priporočena referenca / komercialna oznaka: art. no. 151705 proizvajalca Timo d.o.o. ali enakovredno</t>
    </r>
  </si>
  <si>
    <t>d</t>
  </si>
  <si>
    <r>
      <t xml:space="preserve">Oddelek Od-SLuč samostojna talna svetilka
</t>
    </r>
    <r>
      <rPr>
        <sz val="11"/>
        <rFont val="Republika"/>
        <charset val="238"/>
      </rPr>
      <t xml:space="preserve">Talna svetilka na kovinskem drogu jeklo, ponikljano, akrilni premaz z obtežitveno nogo.
Senčnik iz prosojne tkanine, n.pr. 65% polietilen, 35% poliester, jeklo, polipropilenska plastika
- priklop vtičnica, stikalo na kablu, 220V, 
- LED E27 sijalka (topla 3000K)
Največ 13 W
Najmanjša višina 138 cm do 168 cm
Premer noge 28 cm
Premer senčnika 38 cm
Dolžina kabla 2.3 m
Dobava, manipulacija pred in v objektu, montaža  vsem potrebnim spojnim in montažnim materialom ter odvozom embalaže.
Priporočena referenca / komercialna oznaka:  IKEA NYFORS ali enakovredno
</t>
    </r>
  </si>
  <si>
    <r>
      <rPr>
        <b/>
        <sz val="11"/>
        <rFont val="Republika"/>
        <charset val="238"/>
      </rPr>
      <t>Negovalna kopalnica NK-TVoz Tuširni voziček</t>
    </r>
    <r>
      <rPr>
        <sz val="11"/>
        <rFont val="Republika"/>
        <charset val="238"/>
      </rPr>
      <t xml:space="preserve">
Dvodelno ležišče z možnostjo regulacije vzglavja od 0-30° ter regulacijo višine. 
Dim. 2050x800x480/870 H mm. 
Konstrukcija vozička: jeklene cevi in korozijska zaščita s kataforezo ter s končnim slojem s prašnim barvanjem po RAL lestvici RAL 9001 Bela krem. 
Podvozje vozička je zaščiteno z ABS pokrovi. Dim. 2050x800x480/870 Hmm
Regulacija višine od 480 do 870 mm s pomočjo hidravličnega cilindra preko nožnega pedala
Regulacija vzglavnega dela od 0° do 30°
Širina notranja 660 mm zunanja 815 mm
Maksimalna dovoljena obremenitev 200 kg
Voziček je v osnovi opremljen s sledečo opremo:
* s stransko ograjico s posebnim mehanizmom za spuščanje in dviganje
* z odtočno cevjo dolžine 1,1 m
* z blazino ležišča ter vzglavno blazino v v barvi po izboru naročnika, s kolesi ø 125 s centralnim zavornim sistemom.
Dobava, manipulacija pred in v objektu, montaža  vsem potrebnim spojnim in montažnim materialom ter odvozom embalaže.
Priporočena referenca / komercialna oznaka:  Timo 155010  — ali enakovredno.</t>
    </r>
  </si>
  <si>
    <t>Dnevni center aktivnosti</t>
  </si>
  <si>
    <r>
      <rPr>
        <b/>
        <sz val="11"/>
        <rFont val="Republika"/>
        <charset val="238"/>
      </rPr>
      <t xml:space="preserve">SB1 - stojalo za bergle in palice </t>
    </r>
    <r>
      <rPr>
        <sz val="11"/>
        <rFont val="Republika"/>
        <charset val="238"/>
      </rPr>
      <t xml:space="preserve">
Dobava in namestitev dvojnega kovinskega stojala v sivi mat barvi, s kovinskim držalom 
Dobava, manipulacija pred in v objektu, montaža  vsem potrebnim spojnim in montažnim materialom ter odvozom embalaže.
Priporočena referenca / komercialna oznaka:  art. Stojalo za bergle, Soča oprema d.o.o.- ali enakovredno</t>
    </r>
  </si>
  <si>
    <t>e</t>
  </si>
  <si>
    <r>
      <rPr>
        <b/>
        <sz val="11"/>
        <rFont val="Republika"/>
        <charset val="238"/>
      </rPr>
      <t>DCA Kuh LED
Vgradni LED linijski trak z ločenim napajalnikom (COB izvedba)</t>
    </r>
    <r>
      <rPr>
        <sz val="11"/>
        <rFont val="Republika"/>
        <charset val="238"/>
      </rPr>
      <t xml:space="preserve">
LED trak in svetlobne lastnosti:
</t>
    </r>
    <r>
      <rPr>
        <b/>
        <sz val="11"/>
        <rFont val="Republika"/>
        <charset val="238"/>
      </rPr>
      <t>Tehnologija: COB LED</t>
    </r>
    <r>
      <rPr>
        <sz val="11"/>
        <rFont val="Republika"/>
        <charset val="238"/>
      </rPr>
      <t xml:space="preserve"> (Chip-on-Board, 480 – 528 LED/m) za popolnoma zvezno, enakomerno svetlobno linijo brez vidnih točk/prikaza posameznih diod,
</t>
    </r>
    <r>
      <rPr>
        <b/>
        <sz val="11"/>
        <rFont val="Republika"/>
        <charset val="238"/>
      </rPr>
      <t>Barvna temperatura svetlobe:</t>
    </r>
    <r>
      <rPr>
        <sz val="11"/>
        <rFont val="Republika"/>
        <charset val="238"/>
      </rPr>
      <t xml:space="preserve"> 3000 K ,
</t>
    </r>
    <r>
      <rPr>
        <b/>
        <sz val="11"/>
        <rFont val="Republika"/>
        <charset val="238"/>
      </rPr>
      <t xml:space="preserve">Indeks barvnega izrisovanja: </t>
    </r>
    <r>
      <rPr>
        <sz val="11"/>
        <rFont val="Republika"/>
        <charset val="238"/>
      </rPr>
      <t xml:space="preserve">CRI &gt; 90,
</t>
    </r>
    <r>
      <rPr>
        <b/>
        <sz val="11"/>
        <rFont val="Republika"/>
        <charset val="238"/>
      </rPr>
      <t>Moč traku:</t>
    </r>
    <r>
      <rPr>
        <sz val="11"/>
        <rFont val="Republika"/>
        <charset val="238"/>
      </rPr>
      <t xml:space="preserve"> cca 8–10 W/m, delovna napetost 24V DC.
</t>
    </r>
    <r>
      <rPr>
        <b/>
        <sz val="11"/>
        <rFont val="Republika"/>
        <charset val="238"/>
      </rPr>
      <t xml:space="preserve">Profil in maska: </t>
    </r>
    <r>
      <rPr>
        <sz val="11"/>
        <rFont val="Republika"/>
        <charset val="238"/>
      </rPr>
      <t xml:space="preserve">Vgradnja v tipski alu-profil (ALU U-profil z ustreznimi stranskimi zaključnimi čepki), integriran v utor na spodnji strani polic, opremljen z mlečnim/sateniranim difuzorjem (masko) za mehko in nebleščečo razpršitev svetlobe.
</t>
    </r>
    <r>
      <rPr>
        <b/>
        <sz val="11"/>
        <rFont val="Republika"/>
        <charset val="238"/>
      </rPr>
      <t xml:space="preserve">Napajalnik (Trafo): </t>
    </r>
    <r>
      <rPr>
        <sz val="11"/>
        <rFont val="Republika"/>
        <charset val="238"/>
      </rPr>
      <t>Ločen profesionalni elektronski LED napajalnik (priklop 230 V AC / izhod 24 V DC) ustrezne moči z vgrajeno zaščito pred kratkim stikom, preobremenitvijo in pregrevanjem, prilagojen za skrito vgradnjo v omarico (pozicja se določi ob izvedbi).
Priključna moč: cca 0,01 kW – 0,03 kW.</t>
    </r>
  </si>
  <si>
    <t>f</t>
  </si>
  <si>
    <t>Soba zadnji počitek</t>
  </si>
  <si>
    <r>
      <rPr>
        <b/>
        <sz val="11"/>
        <rFont val="Republika"/>
        <charset val="238"/>
      </rPr>
      <t>DCA TV + stensko držalo z možnostjo nagiba</t>
    </r>
    <r>
      <rPr>
        <sz val="11"/>
        <rFont val="Republika"/>
        <charset val="238"/>
      </rPr>
      <t xml:space="preserve">
Visokokakovosten TV sprejemnik diagonala 139 cm (55 ")  z ambientalno svetlobo in univerzalen gibljiv nosilec za TV.
Nosilec je primeren za televizorje z diagonalo od 94 cm do 203 cm (37 do 80 palcev) in omogoča nagib od +3° do –15° ter zasuk do ±60°, kar omogoča prilagoditev kota gledanja glede na prostor. 
Priporočena referenca / komercialna oznaka: Philips LED televizor, 139 cm (55), 4K, Ambilight (55PUS8010/12) in Nordhant  LPA85-466  — ali enakovredno.</t>
    </r>
  </si>
  <si>
    <r>
      <rPr>
        <b/>
        <sz val="11"/>
        <rFont val="Republika"/>
        <charset val="238"/>
      </rPr>
      <t>DCA počivalnik</t>
    </r>
    <r>
      <rPr>
        <sz val="11"/>
        <rFont val="Republika"/>
        <charset val="238"/>
      </rPr>
      <t xml:space="preserve">
Konstrukcija počivalnika nudi udobno sedenje in ležanje. 
Tapeciranje po izboru projektanta.
Priporočena referenca / komercialna oznaka: MTom Jakob  — ali enakovredno.</t>
    </r>
  </si>
  <si>
    <r>
      <t xml:space="preserve">Od-SLuč samostojna talna svetilka
</t>
    </r>
    <r>
      <rPr>
        <sz val="11"/>
        <rFont val="Republika"/>
        <charset val="238"/>
      </rPr>
      <t xml:space="preserve">Talna svetilka na kovinskem drogu jeklo, ponikljano, akrilni premaz z obtežitveno nogo.
Senčnik iz prosojne tkanine, n.pr. 65% polietilen, 35% poliester, jeklo, polipropilenska plastika
- priklop vtičnica, stikalo na kablu, 220V, 
- LED E27 sijalka (topla 3000K)
Največ 13 W
Najmanjša višina 138 cm do 168 cm
Premer noge 28 cm
Premer senčnika 38 cm
Dolžina kabla 2.3 m
Dobava, manipulacija pred in v objektu, montaža  vsem potrebnim spojnim in montažnim materialom ter odvozom embalaže.
Priporočena referenca / komercialna oznaka:  IKEA NYFORS ali enakovredno
</t>
    </r>
  </si>
  <si>
    <t>Tapeciranje beige/sivo: Bombay tekstil 24 (beige, sivo)
Stol mora biti izdelan in certificiran skladno s sledečimi normativi: 1355-B 
Za veljavnost ponudbe, morajo ponudniki priložiti ustrezna dokazila (certifikate) od za to pooblaščene in mednarodno akreditirane institucije, ki bodo dokazovala skladnost izdelkov z navedenimi standardi.
Dobava, manipulacija pred in v objektu, montaža  vsem potrebnim spojnim in montažnim materialom ter odvozom embalaže
Priporočena referenca / komercialna oznaka:   pisarniški stol KINT ALU dobavitelj Škerjanc.si ali enakovredno.</t>
  </si>
  <si>
    <t>Negovalna kopalnica</t>
  </si>
  <si>
    <t>Shr perilo UM</t>
  </si>
  <si>
    <t>Shr perilo Č</t>
  </si>
  <si>
    <t>Pisarna delovna terapija (stavba C, 1N)</t>
  </si>
  <si>
    <t>Fizioterapija vadbeni del / izvajanje po oddelkih</t>
  </si>
  <si>
    <t>Garderobe</t>
  </si>
  <si>
    <t>*</t>
  </si>
  <si>
    <t>Skupni prostor druženja / verski obredi</t>
  </si>
  <si>
    <t>KAVARNA Z RECEPCIJO</t>
  </si>
  <si>
    <t>Skupni prostor druženje</t>
  </si>
  <si>
    <r>
      <rPr>
        <b/>
        <sz val="11"/>
        <rFont val="Republika"/>
        <charset val="238"/>
      </rPr>
      <t>Samostoječ obešalnik za plašče</t>
    </r>
    <r>
      <rPr>
        <sz val="11"/>
        <rFont val="Republika"/>
        <charset val="238"/>
      </rPr>
      <t xml:space="preserve">
Lesene kljuke na obešalniku so naravne barve. Glavni steber je izdelan iz kovinske cevi iz jeklene pločevine, prašno lakiran, in ima ojačano talno ploščo s premerom 28 cm. Obešalnik lahko nosi do 18 kg, pri čemer lahko 4 najnižje kljuke nosijo do 0,5 kg, medtem ko lahko 4 zgornje in 4 osrednje kljuke nosijo do 2 kg.
Dim. h 174 cm, Premer: 28 cm 
Material: Les + kovina
Priporočena referenca / komercialna oznaka:  Fort OBEŠALNIK IMON bela ali enakovredno</t>
    </r>
  </si>
  <si>
    <r>
      <t xml:space="preserve">Stenska ura za prostore uprave in tehnike
</t>
    </r>
    <r>
      <rPr>
        <sz val="11"/>
        <rFont val="Republika"/>
        <charset val="238"/>
      </rPr>
      <t>Stenska ura, črna/bež, 30cm, AA baterije, radijsko nastavljiva. Vidna številčnica. 
Priporočena referenca / komercialna oznaka: BIG BANG TFA60.3522.02 Mali enakovredno.</t>
    </r>
  </si>
  <si>
    <t>Ambulata sestra</t>
  </si>
  <si>
    <t>Dimenzije:
Višina sedišča: 450- 590 mm
Širina sedišča: 500 mm
Globina sedišča: 460 mm
Višina stola: 950-1100 mm
Nosilnost: 200 kg
CATAS certifikat
Tapeciranje beige/sivo 
Bombay tekstil 24 (beige, sivo)
Dobava, manipulacija pred in v objektu, montaža  vsem potrebnim spojnim in montažnim materialom ter odvozom embalaže
Priporočena referenca / komercialna oznaka:   pisarniški stol z drsno ploščo in obešalnikom VELIA, dobavitelj Škerjanc.si ali enakovredno.</t>
  </si>
  <si>
    <t>Ambulata zdravnik</t>
  </si>
  <si>
    <t>Pregledna miza v ambulanti
Dobava in namestitev hidravlične pregledne mize
dim. š/g/v= 208/70/H46-85 cm
* Miza ima tridelno ležišče,
* Kolesa ø125 s centralnim zavornim sistemom,
* Dvižni sistem z nožnim krožni pedaoml za regulacijo višine
* Možnost mehanske regulacije vzglavnega in vznožnega dela s pomočjo plinskih cilindrov,
* Tapecirano v skaju,
* Miza je opremljena z nosilcem za rolo papir pod vzglavnim delom,
* Maksimalna dovoljena obremenitev 200 kg.
Priporočena referenca / komercialna oznaka art. 115300 proizvajalca Timo d.o.o. ali enakovredno.</t>
  </si>
  <si>
    <t>sestrska soba (prostor 1)</t>
  </si>
  <si>
    <r>
      <rPr>
        <b/>
        <sz val="11"/>
        <rFont val="Republika"/>
        <charset val="238"/>
      </rPr>
      <t>M-ZL Miza zložljiva</t>
    </r>
    <r>
      <rPr>
        <sz val="11"/>
        <rFont val="Republika"/>
        <charset val="238"/>
      </rPr>
      <t xml:space="preserve">
Zložljiva miza v skupnem prostoru 
</t>
    </r>
    <r>
      <rPr>
        <b/>
        <sz val="11"/>
        <rFont val="Republika"/>
        <charset val="238"/>
      </rPr>
      <t xml:space="preserve">Mizna plošča je narejena iz 25mm iverice, oplemenitene z melaminsko folijo in zaščitene z 2mm ABS trakovi.  
Mizna plošča: 25 mm, Kaindl 25196 MN Blue Avio + ABS 2 mm, ultrapas (plošča po meri)
</t>
    </r>
    <r>
      <rPr>
        <sz val="11"/>
        <rFont val="Republika"/>
        <charset val="238"/>
      </rPr>
      <t>Podnožje je kovinsko, z okroglimi nogami, premer cevi 32*1,5mm. 
Podnožje sklopljivo.
Dolžina: 1600 mm x Globina: 800 mm xVišina: 720 mm
Teža: 44 kg
Okvir: kromiran
Oblika plošče: pravokotnik
Število oseb/sedišč: 4
Debelina plošče: 25 mm
Material: plošča iz melaminske smole
Oblika okvirja: T-noga+ 4 kolesca z zavoro
Postavka vključuje: nabavo, dobavo, manipulacijo v objektu, vgradnjo, preizkus delovanja, uvedbo v uporabo in odvoz embalaže. 
Priporočena referenca / komercialna oznaka: Zložljiva miza s kolesi 160 x 80 cm tip KT200 DK/KTR3 fintabo.si - ali enakovredno.</t>
    </r>
  </si>
  <si>
    <r>
      <t xml:space="preserve">Stojalo za dežnike
</t>
    </r>
    <r>
      <rPr>
        <sz val="11"/>
        <rFont val="Republika"/>
        <charset val="238"/>
      </rPr>
      <t>Stojalo za dežnike, dim. 23,5x50x23,5 cm. Bele barve, lakirano.
Osnovni material: kovina
Višina izdelka: 50
Širina izdelka: 23,50
Dolžina izdelka: 23,50
Opombe: podstavek za odcejanje
Površina: lakirano
Priporočena referenca / komercialna oznaka:  npr. Boxxx STOJALO ZA DEŽNIKE, Lesnina  ali enakovredno</t>
    </r>
  </si>
  <si>
    <t>Ženske</t>
  </si>
  <si>
    <t>Moški</t>
  </si>
  <si>
    <r>
      <rPr>
        <b/>
        <sz val="11"/>
        <rFont val="Republika"/>
        <charset val="238"/>
      </rPr>
      <t>Garderobna omara</t>
    </r>
    <r>
      <rPr>
        <sz val="11"/>
        <rFont val="Republika"/>
        <charset val="238"/>
      </rPr>
      <t xml:space="preserve">
Dimenzije (VxŠxG): 1750 x 600 x 500 mm
Garderobna omara s PP podnožjem in predelno steno za ločitev civilne in delovne obleke. Omara opremljena s polico, obešalnim drogom + obešalno kljukico. Vrata opremljena s prezračevalnimi odprtinami po celotni višini vrat. Zaklepanje s cilindrično ključavnico. PVC okvir za vstavljanje imena.
Število polic: 2
Barva: Svetlo siva (RAL 7035)
</t>
    </r>
    <r>
      <rPr>
        <b/>
        <sz val="11"/>
        <rFont val="Republika"/>
        <charset val="238"/>
      </rPr>
      <t>Za število oseb: 2</t>
    </r>
    <r>
      <rPr>
        <sz val="11"/>
        <rFont val="Republika"/>
        <charset val="238"/>
      </rPr>
      <t xml:space="preserve">
Število vrat po višini:	1
Število vrat po širini:	2
Način zaklepanja: Cilindrična ključavnica
Tip vrat: Enokrilna
Teža: 34 kg
Priporočena referenca / komercialna oznaka FAP-316 dobavitelja TREVIS ali enakovredno</t>
    </r>
  </si>
  <si>
    <r>
      <rPr>
        <b/>
        <sz val="11"/>
        <rFont val="Republika"/>
        <charset val="238"/>
      </rPr>
      <t xml:space="preserve">Samostoječa klop za garderobe </t>
    </r>
    <r>
      <rPr>
        <sz val="11"/>
        <rFont val="Republika"/>
        <charset val="238"/>
      </rPr>
      <t xml:space="preserve">
Dimenzije (VxŠxG): 420 X 1000 X 400 mm
Priporočena referenca / komercialna oznaka LAV-10-A dobavitelja TREVIS ali enakovredno</t>
    </r>
  </si>
  <si>
    <r>
      <rPr>
        <b/>
        <sz val="11"/>
        <rFont val="Republika"/>
        <charset val="238"/>
      </rPr>
      <t>Voziček za čistila</t>
    </r>
    <r>
      <rPr>
        <sz val="11"/>
        <rFont val="Republika"/>
        <charset val="238"/>
      </rPr>
      <t xml:space="preserve">
Voziček s sivim ogrodjem in osnovo na kolesih. 2x vedro 4 L modro in rdeče; 1 x vedro 20 l modro; ožemalnik potisni, 2 x nosilec za vreče 120 l, 2 x nosilec za ročaje, 2 x obešalo. 
Priporočena referenca / komercialna oznaka art. Alpha 3806710 proizvajalca Filmop Int. srl; ali enakovredno</t>
    </r>
  </si>
  <si>
    <r>
      <rPr>
        <b/>
        <sz val="11"/>
        <rFont val="Republika"/>
        <charset val="238"/>
      </rPr>
      <t>Transportni voziček s platformo</t>
    </r>
    <r>
      <rPr>
        <sz val="11"/>
        <rFont val="Republika"/>
        <charset val="238"/>
      </rPr>
      <t xml:space="preserve">
Nosilnost do 300 kg za zahtevne transportne naloge
Zložljiv ročaj za enostavno shranjevanje in prenos
Robustna jeklena konstrukcija za dolgo življenjsko dobo
4 velika kolesa (2 fiksna + 2 vrtljiva z zavorami) za optimalno vodljivost
Gumijaste pnevmatike s premerom 20 cm in cinkanimi platišči
Enostavno manevriranje tudi v ozkih prostorih
Zaklepna ročica za varno zlaganje pod kotom 90°
Certifikat s strani TÜV Rheinland GS za varnost in kakovost
Priporočena referenca / komercialna oznaka Toolcraft TO-10245330 ali enakovredno</t>
    </r>
  </si>
  <si>
    <t xml:space="preserve">Pisarna KO, pisarna vodja ZNO </t>
  </si>
  <si>
    <r>
      <t xml:space="preserve">Od-Kuh-Luc
</t>
    </r>
    <r>
      <rPr>
        <sz val="11"/>
        <rFont val="Republika"/>
        <charset val="238"/>
      </rPr>
      <t xml:space="preserve">Luč stenska. ALU okvir, belo barvano RAL 9016. Sveti navzgor in navzdol (indirektna), 3x0,75 mm² + 2x0,5 mm², IP20, 2700 K, CRI &gt;90, 220–240 V 50/60 Hz, Dolžina: 1437 mm, Širina: 55 mm, Višina: 72 mm, Svetlobni tok: 690 lm, Sistemska moč (SYS): 15 W, Življenjska doba: L80 B10 50.000 h
</t>
    </r>
    <r>
      <rPr>
        <b/>
        <sz val="11"/>
        <rFont val="Republika"/>
        <charset val="238"/>
      </rPr>
      <t>L 87 cm</t>
    </r>
    <r>
      <rPr>
        <sz val="11"/>
        <rFont val="Republika"/>
        <charset val="238"/>
      </rPr>
      <t xml:space="preserve">
Postavka vključuje: nabavo, dobavo, manipulacijo v objektu, vgradnjo, električni priklop, preizkus delovanja, uvedbo v uporabo in odvoz embalaže. 
Priporočena referenca / komercialna oznaka: RIDE BLIND SI, No. 577-008022023050d, Molto Luce — ali enakovredno.
</t>
    </r>
  </si>
  <si>
    <r>
      <rPr>
        <b/>
        <sz val="11"/>
        <rFont val="Republika"/>
        <charset val="238"/>
      </rPr>
      <t>Stol zaposleni počitek</t>
    </r>
    <r>
      <rPr>
        <sz val="11"/>
        <rFont val="Republika"/>
        <charset val="238"/>
      </rPr>
      <t xml:space="preserve">
Dim 54x46x80 cm
Nakladalni stol enostavnih oblik , kovinska konstrukcija, sedišče in hrbtišče umetna masa.
Bele barve.
Priporočena referenca / komercialna oznaka IKEA model TEODORES ali enakovredno.</t>
    </r>
  </si>
  <si>
    <t>Lekarna</t>
  </si>
  <si>
    <r>
      <rPr>
        <b/>
        <sz val="11"/>
        <rFont val="Republika"/>
        <charset val="238"/>
      </rPr>
      <t>Samostoječ hladilnik za zdravila</t>
    </r>
    <r>
      <rPr>
        <sz val="11"/>
        <rFont val="Republika"/>
        <charset val="238"/>
      </rPr>
      <t xml:space="preserve">
Profesionalni laboratorijski hladilnik s kapaciteto 152 l in steklenimi vrati, ki omogoča natančno temperaturo od +3 °C do +16 °C. Za laboratorije in medicinske ustanove.
bruto volumen: 152 l
neto volumen: 132 l
dimenzije (V/Š/G): 82 × 60,1 × 61,8 cm
4 police (3 nastavljive)
nosilnost polic do 45 kg
LED notranja osvetlitev
samodejno zapiranje vrat
Dobava, manipulacija pred in v objektu, montaža  vsem potrebnim spojnim in montažnim materialom ter odvozom embalaže.
Priporočena referenca / komercialna oznaka Liebherr LKUv 1613 MediLine, PROaparati ali enakovredno.</t>
    </r>
  </si>
  <si>
    <r>
      <rPr>
        <b/>
        <sz val="11"/>
        <rFont val="Republika"/>
        <charset val="238"/>
      </rPr>
      <t>PVC pladnji za doziranje zdravil za stanovalca</t>
    </r>
    <r>
      <rPr>
        <sz val="11"/>
        <rFont val="Republika"/>
        <charset val="238"/>
      </rPr>
      <t xml:space="preserve">
Vstavljeni v odprti regal. Pladenj 300x400x100mm mm.
Priporočena referenca / komercialna oznaka pladnjev Wiegand FlexModul Tray, light grey, 300x400x100mm ali enakovredno.
Dobava, manipulacija pred in v objektu, montaža  vsem potrebnim spojnim in montažnim materialom ter odvozom embalaže.</t>
    </r>
  </si>
  <si>
    <t>Pisarna KO</t>
  </si>
  <si>
    <t>Pisarna ZNO</t>
  </si>
  <si>
    <t>Pisarna sestre</t>
  </si>
  <si>
    <t>Pisarna fizioterapija (stavba B, P)</t>
  </si>
  <si>
    <t>Fizoterapija (pritličje)</t>
  </si>
  <si>
    <t>Delovna terapija 1.N</t>
  </si>
  <si>
    <r>
      <t xml:space="preserve">Čistilni stroj
</t>
    </r>
    <r>
      <rPr>
        <sz val="11"/>
        <rFont val="Republika"/>
        <charset val="238"/>
      </rPr>
      <t xml:space="preserve">
Dobava, manipulacija pred in v objektu, montaža  vsem potrebnim spojnim in montažnim materialom ter odvozom embalaže.
Priporočena referenca / komercialna oznaka  Ruby 55 B Šifra: BENADTK0100101  ali enakovredno</t>
    </r>
  </si>
  <si>
    <t>Oddelek B stavba (P)</t>
  </si>
  <si>
    <t>Oddelek B stavba (1N)</t>
  </si>
  <si>
    <t>Oddelek C stavba (1N), demenca</t>
  </si>
  <si>
    <t>Pluta 1: dim 81,5x120 cm, podloga iveral d 12, nalepljena (vsa površina) 5 mm pluta v naravni barvi + ABS 2mm  Kaindl 27045 MN Champagne</t>
  </si>
  <si>
    <t>Pluta 2: dim 60x119,5 cm, podloga iveral d 12, nalepljena (vsa površina) 5 mm pluta v naravni barvi + ABS 2 mm  Kaindl 27045 MN Champagne</t>
  </si>
  <si>
    <t>Okvir / polica: dim 25x120 cm, h 38 cm, iveral d 25mm. dekor Kaindl 27045 MN Champagne + ABS 2 mm  robovi v enakem dekorju. Hrbet: Kaindl 27045 MN Champagne</t>
  </si>
  <si>
    <t>Stenska plošča, zaščita:  78,5x200 cm iveral d 18 mm. dekor Kaindl 27045 MN Champagne + ABS 2 mm  robovi v enakem dekorju.</t>
  </si>
  <si>
    <t>Pluta 1: dim 70x150 cm, podloga iveral d 12, nalepljena (vsa površina) 5 mm pluta v naravni barvi + ABS 2mm  Kaindl 27045 MN Champagne</t>
  </si>
  <si>
    <t>Okvir / polica: dim 25x150 cm, h 38 cm, iveral d 25mm. dekor Egger Cuneo hrast beljen H3311 ST28 + ABS 2 mm  robovi v enakem dekorju. Hrbet: Kaindl 27045 MN Champagne</t>
  </si>
  <si>
    <t>Okvir / polica: dim 25x60 cm, h 38 cm, iveral d 25mm. dekor Egger Cuneo hrast beljen H3311 ST28 + ABS 2 mm  robovi v enakem dekorju. Hrbet: Kaindl 27045 MN Champagne</t>
  </si>
  <si>
    <t>Pluta 1: dim 81,5x170 cm, podloga iveral d 12, nalepljena (vsa površina) 5 mm pluta v naravni barvi + ABS 2mm  Kaindl 27045 MN Champagne</t>
  </si>
  <si>
    <t>Okvir / polica: dim 25x170 cm, h 38 cm, iveral d 25mm. dekor Kaindl 27045 MN Champagne + ABS 2 mm  robovi v enakem dekorju. Hrbet: Kaindl 27045 MN Champagne</t>
  </si>
  <si>
    <r>
      <rPr>
        <b/>
        <sz val="11"/>
        <rFont val="Republika"/>
        <charset val="238"/>
      </rPr>
      <t xml:space="preserve">SOBA: S-OM-Gr Garderobna omara </t>
    </r>
    <r>
      <rPr>
        <sz val="11"/>
        <rFont val="Republika"/>
        <charset val="238"/>
      </rPr>
      <t xml:space="preserve">
Dvokrilna garderobna omara narejena po shemi 
Dim: 90x60 cm, h 260 cm.
Krilna vrata, dvojna, delitev 210 / 40 cm.
Pohištvene noge: PVC nivelirne 
Fronte dekor barva d 18 mm: n.pr. Kaindl 27045 MN Champagne+ ABS 2 mm v dekorju fronte.
Notranjost: bela, fiksne police / pomične police, drog za obešanje oblek. anti-tilt/anti-pullout sistem
Zgoraj zaključna plošča d38 mm, dekor les: n.pr. Egger Cuneo hrast beljen H3311 ST28
Coklel: ALU
Ročaj: n.pr. Rujz  520.28L, mehki zaključki brez ostrih robov.</t>
    </r>
  </si>
  <si>
    <t>Sklop 1: Mizarska oprema</t>
  </si>
  <si>
    <t>Sklop 2: Tipska oprema</t>
  </si>
  <si>
    <t>Sklop 3: Tehnična in ostala oprema</t>
  </si>
  <si>
    <t>SKUPAJ OCENJENA VREDNOST BREZ DDV</t>
  </si>
  <si>
    <t>SKUPAJ VSI SKLOPI</t>
  </si>
  <si>
    <t xml:space="preserve">Ostalo:
-zaklepanje omar: enoten ključ za omaro, predalnik in nočno omarico
-spone, ki omogočajo odpiranje pod kotom 170 stopinj (kot npr. Blum Clip top), 
-leseni obešalniki 5 kos, 
-kovinski obešalni drog, 
-višinsko nastavljive police, 
-izvlečne kovinske košare 2 x
Izdelava po shemi, dobava, manipulacija pred in v objektu, montaža  vsem potrebnim spojnim in montažnim materialom ter odvozom embalaže.  OBVEZNO: Zaradi prevrnitve vijačena v steno! 
</t>
  </si>
  <si>
    <t>Nizka omara OM-165x50 
Dim. 50x165 cm, h 110 cm, d 18mm
Nizka omara, sestav 3x55m elementov.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Na sredini je niša.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</si>
  <si>
    <t>Miza: dim 150x70 cm, h 77,  d plošče 38 mm, tipske kovinske nogice ø 50 mm, RAL 9001 Cream, dekor (ultrapas) Kaindl 27045 MN Champagne + ABS 2 mm robovi v enakem dekorju. 
Predalnik (fiksni podpora mizi): dekor Kaindl 27045 MN Champagne + ABS 2mm robovi v enakem dekorju. 
* 4x predal, kovinski, potezni polni izvlek, kovinske nogice, nivelirne
* pohištvena ključavnica
Ročaj: Rujz  520.28L, L = 30 cm, mehki zaključki brez ostrih robov.</t>
  </si>
  <si>
    <t>Miza: L oblika (leva) dim 170(65)x110(50) cm, h 77, notranji radij 30 cm, d plošče min 38, tipske kovinske nogice ø 50 mm, RAL 9001 Cream, dekor (ultrapas) Kaindl 27045 MN Champagne + ABS 2 mm robovi v enakem dekorju. 
Hrbet mize (spodaj):  perforirana pločevina, RAL 9001 Bela krem.
Predalnik (fiksni podpora mizi): dekor Kaindl 27045 MN Champagne + ABS 2 mm robovi v enakem dekorju. 
* 4x predal, kovinski, potezni polni izvlek, kovinske nogice, nivelirne
* pohištvena ključavnica
Ročaj: Rujz  520.28L, L = 30 cm, mehki zaključki brez ostrih robov.</t>
  </si>
  <si>
    <t>Miza: dim 170x70 cm, h 77,  d plošče 38 mm, tipske kovinske nogice ø 50 mm, RAL 9001 Cream, dekor (ultrapas) Kaindl 27045 MN Champagne + ABS 2 mm robovi v enakem dekorju. 
Hrbet mize (spodaj):  perforirana pločevina, RAL 9001 Bela krem.
Predalnik (fiksni podpora mizi): dekor Kaindl 27045 MN Champagne + ABS 2mm robovi v enakem dekorju. 
* 4x predal, kovinski, potezni polni izvlek, kovinske nogice, nivelirne
* pohištvena ključavnica
Ročaj: Rujz  520.28L, L = 30 cm, mehki zaključki brez ostrih robov.</t>
  </si>
  <si>
    <t>Zdr omara Om-zdr-visoka
Dim. 50x90 cm, h 200 cm, d 18mm
Visoka omara, dvokrilna fronta
Fronte in stranski deli: Kaindl 27045 MN Champagne + ABS 2 mm robovi v enakem dekorju.
Notranjost: bela
- pohištvena ključavnica
- tipske kovinske nogice, regulacija 10 mm
- spone, ki omogočajo odpiranje pod kotom 170 stopinj (kot npr. Blum Clip top), 
Ročaj: Rujz  520.28L, L = 30 cm, mehki zaključki brez ostrih robov.
Dobava, manipulacija pred in v objektu, montaža  vsem potrebnim spojnim in montažnim materialom ter odvozom embalaže.</t>
  </si>
  <si>
    <t>Nizka omara OM-50x165n
Dim. 50x165 cm, h 110 cm, d 18mm
Nizka omara, sestav 3x55m elementov.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Na sredini je niša.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</si>
  <si>
    <t>Omara Om-visoka
Dim. 50x90 cm, h 200 cm, d 18mm
Visoka omara, dvokrilna fronta
Fronte in stranski deli: Kaindl 27045 MN Champagne + ABS 2 mm robovi v enakem dekorju.
Notranjost: bela
- pohištvena ključavnica
- tipske kovinske nogice, regulacija 10 mm
- spone, ki omogočajo odpiranje pod kotom 170 stopinj (kot npr. Blum Clip top), 
Ročaj: Rujz  520.28L, L = 30 cm, mehki zaključki brez ostrih robov.
Dobava, manipulacija pred in v objektu, montaža  vsem potrebnim spojnim in montažnim materialom ter odvozom embalaže.</t>
  </si>
  <si>
    <t>Miza: dim 170x70 cm, h 77, d plošče min 38, tipske kovinske nogice ø 50 mm, RAL 9001 Cream, dekor (ultrapas) Kaindl 27045 MN Champagne + ABS 2 mm robovi v enakem dekorju. 
Predalnik (fiksni podpora mizi): dekor Kaindl 27045 MN Champagne + ABS 2 mm robovi v enakem dekorju. 
* 4x predal, kovinski, potezni polni izvlek, kovinske nogice, nivelirne
* pohištvena ključavnica
Ročaj: Rujz  520.28L, L = 30 cm, mehki zaključki brez ostrih robov.</t>
  </si>
  <si>
    <t>Visoka omara OM-50x220n
Dim. 50x220 cm, h 200 cm, d 18mm
Nizka omara, sestav 2x55m + 1x110 elementi.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Na sredini je niša (110 element).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</si>
  <si>
    <t>Miza: dim 170x70 cm, h 77, d plošče min 38, tipske kovinske nogice ø 50 mm, RAL 9001 Cream, dekor (ultrapas) Kaindl 27045 MN Champagne + ABS 2 mm robovi v enakem dekorju. 
2x Predalnik (fiksni podpora mizi): dekor Kaindl 27045 MN Champagne + ABS 2 mm robovi v enakem dekorju. 
* 4x predal, kovinski, potezni polni izvlek, kovinske nogice, nivelirne
* pohištvena ključavnica
Ročaj: Rujz  520.28L, L = 30 cm, mehki zaključki brez ostrih robov.</t>
  </si>
  <si>
    <t>SKLOP 2: TIPSKA OPREMA</t>
  </si>
  <si>
    <r>
      <rPr>
        <b/>
        <sz val="11"/>
        <rFont val="Republika"/>
        <charset val="238"/>
      </rPr>
      <t>Soba S-ST Stol stanovalec</t>
    </r>
    <r>
      <rPr>
        <sz val="11"/>
        <rFont val="Republika"/>
        <charset val="238"/>
      </rPr>
      <t xml:space="preserve">
Večnamenski stol OLA natur z rokonasloni, oblazinjen florida 9077 / umetno usnje 
Višina: 84 cm
Višina sedišča: 47 cm
Širina: 45 cm
Globina: 42 cm
Dobava, manipulacija pred in v objektu, montaža  vsem potrebnim spojnim in montažnim materialom ter odvozom embalaže.</t>
    </r>
  </si>
  <si>
    <r>
      <rPr>
        <b/>
        <sz val="11"/>
        <rFont val="Republika"/>
        <charset val="238"/>
      </rPr>
      <t>Soba S-Z01 Zavese in dvojni drog s konzolami</t>
    </r>
    <r>
      <rPr>
        <sz val="11"/>
        <rFont val="Republika"/>
        <charset val="238"/>
      </rPr>
      <t xml:space="preserve">
Največja obremenitev 10 kg
Komplet z drogom za zavese, s stenskimi/stropnimi nosilci/z zaključki bela, L 350 cm  
Zavese: Prosojna zavesa, bela/z nabornim trakom, h 250 cm  
Dobava, manipulacija pred in v objektu, montaža  vsem potrebnim spojnim in montažnim materialom ter odvozom embalaže.
Priporočena referenca / komercialna oznaka:Set za drog za zavese Marie, ca. 240 cm (Momax) in Zavesa Leo, Peščena, Ca. 135/255 Cm inSTENFRÖ 145x300 cm  — ali enakovredno.</t>
    </r>
  </si>
  <si>
    <t>vse sobe + 2x oddelek skupni prostor</t>
  </si>
  <si>
    <r>
      <rPr>
        <b/>
        <sz val="11"/>
        <rFont val="Republika"/>
        <charset val="238"/>
      </rPr>
      <t>Soba S-O-P Miza+2xPredalnik</t>
    </r>
    <r>
      <rPr>
        <sz val="11"/>
        <rFont val="Republika"/>
        <charset val="238"/>
      </rPr>
      <t xml:space="preserve">
dim: 50x244 cm, h 77 cm
Zgornja plošča: d 38 mm,  n.pr. Egger Cuneo hrast beljen H3311 ST28 + ABS 2 mm v enakem dekorju
Zgornja stran mizne plošče ultrapas.
Fronte predalnik dekor barva d 18 mm: n.pr. Kaindl 27045 MN Champagne + ABS 2 mm v enakem dekorju.
Notranjost predalnik: bela
Vodila predali: kovinski potezni ročaji, kvalitetna, kovinska vodila. n.pr. sistem METABOX (Blum) - s polnim izvlekom, povratnim mehanizmom z vgrajenimi blažilci, stranice vodil barvan aluminij, srebrne barve,  h stranice od 83 – 150 mm z dodatnim drogom za kompenziranje višine pri višjih predalih.
Ročaj: n.pr. Rujz  520.28L, mehki zaključki brez ostrih robov.
Ostalo: 
-zaklepanje omar: enoten ključ za omaro, predalnik in nočno omarico
Izdelava po shemi, dobava, manipulacija pred in v objektu, montaža  vsem potrebnim spojnim in montažnim materialom ter odvozom embalaže</t>
    </r>
  </si>
  <si>
    <t>Soba S-M-S Bolniška servirna mizica
Dobava in namestitev bolniške servirne mizice na kolesih, z nastavljivim naklonom 
4 kolesa za enostavno premikanje, 2 z zavoro
Kovinsko ogrodje, lesen pladenj
Nastavljiva višina: od 72 do 115 cm
Dimenzije pladnja: 40 x 60 cm
Nastavljiv naklon pladnja za večje udobje
Teža mizice: 7,1 kg
Največja dovoljena obremenitev: 13 kg
Mizica certificirana skladno s standardom SIST EN 15372:2017 
Izdelava po shemi, dobava, manipulacija pred in v objektu, montaža  vsem potrebnim spojnim in montažnim materialom ter odvozom embalaže..
Priporočena referenca / komercialna oznaka:  npr. art. AQ-60 dobavitelja MediGo d.o.o. ali enakovredno</t>
  </si>
  <si>
    <t>Oddelek  Od-M01 Miza 
dim: 90x90 cm, h 75 cm
Plošča: 38 mm, n.pr. Kaindl 34139 RV Oak Sanremo Sand + ABS 2 mm. 
Zgornja stran mizne plošče ultrapas.
Noga: kovinska, V: 715 mm / Š: ø 50 mm, RAL 9001 Cream n.pr.: FIFTY  V: 715 mm / Š: ø 50 mm, nivelacija 10 mm  — ali enakovredno.
Izdelava po shemi, dobava, manipulacija pred in v objektu, montaža  vsem potrebnim spojnim in montažnim materialom ter odvozom embalaže..</t>
  </si>
  <si>
    <t>Od-M02 Miza klubska
dim: ø60 cm, h 75 cm
Plošča: d 25 mm, n.pr. Kaindl 34139 RV Oak Sanremo Sand + ABS 2 mm robovi v enakem dekorju.
Zgornja stran mizne plošče ultrapas.
Noga: 1 x h 730 mm biserne barve BI200 , n.pr.: Pedrali STYLUS 5400
Izdelava po shemi, dobava, manipulacija pred in v objektu, montaža  vsem potrebnim spojnim in montažnim materialom ter odvozom embalaže..</t>
  </si>
  <si>
    <t>Od-M Delovno mesto 
Miza + predalnik pod mizo +stenska pluta + lesen okvir/polica
Izdelava po shemi, dobava, manipulacija pred in v objektu, montaža  vsem potrebnim spojnim in montažnim materialom ter odvozom embalaže..
Priporočena referenca / komercialna oznaka:  MzG Grosuplje, kolekcija Opal ali enakovredno</t>
  </si>
  <si>
    <t>Od-M Delovno mesto vodja enote
Miza + predalnik pod mizo +stenska pluta + lesen okvir/polica
Izdelava po shemi, dobava, manipulacija pred in v objektu, montaža  vsem potrebnim spojnim in montažnim materialom ter odvozom embalaže..
Priporočena referenca / komercialna oznaka:  MzG Grosuplje, kolekcija Opal ali enakovredno</t>
  </si>
  <si>
    <t xml:space="preserve">Nizka omarica predalnik
Dim 62x62 cm, h 45 cm
Predalnik, 2x predal, pohištvena ključavnica, kovinski, potezni polni izvlek, kovinske nogice (100mm), nivelirne
Na omarici je postavljen hladilnik!
Izdelava po shemi, dobava, manipulacija pred in v objektu, montaža  vsem potrebnim spojnim in montažnim materialom ter odvozom embalaže..
</t>
  </si>
  <si>
    <t>Soba S-Ob1 Obešalna stena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</si>
  <si>
    <t>Zdr-Ob1 Obešalna stena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</si>
  <si>
    <t>Fizoterapija S-Ob1 Obešalna stena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</si>
  <si>
    <t>S-Ob1 Obešalna stena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</si>
  <si>
    <r>
      <rPr>
        <b/>
        <sz val="11"/>
        <rFont val="Republika"/>
        <charset val="238"/>
      </rPr>
      <t xml:space="preserve">Soba S-Ob1 Obešalna stena </t>
    </r>
    <r>
      <rPr>
        <sz val="11"/>
        <rFont val="Republika"/>
        <charset val="238"/>
      </rPr>
      <t xml:space="preserve">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r>
  </si>
  <si>
    <r>
      <t xml:space="preserve">Soba S-OK1 Okvir polica
</t>
    </r>
    <r>
      <rPr>
        <sz val="11"/>
        <rFont val="Republika"/>
        <charset val="238"/>
      </rPr>
      <t>dim: 30x40 cm, d 25 cm 
Dekor plošča. vijačeno + lepljeno na steno: n.pr. Egger Cuneo hrast beljen H3311 ST28 + ABS 2 mm v enakem dekorju.
Hrbtna plošča: bela, 10 mm
Izdelava po shemi, dobava, manipulacija pred in v objektu, montaža  vsem potrebnim spojnim in montažnim materialom ter odvozom embalaže.</t>
    </r>
  </si>
  <si>
    <r>
      <rPr>
        <b/>
        <sz val="11"/>
        <rFont val="Republika"/>
        <charset val="238"/>
      </rPr>
      <t>Soba S-O-Noč nočna omarica</t>
    </r>
    <r>
      <rPr>
        <sz val="11"/>
        <rFont val="Republika"/>
        <charset val="238"/>
      </rPr>
      <t xml:space="preserve">
Dim: 55x50 cm, h 80 cm.
Krilna vrata , 2x predal
Fronte: dekor iveral d1 8 mm Kaindl 27045 MN Champagne + ABS 2 mm  v enakem dekorju.
Notranjost: bela
Zgoraj zaključna plošča d38 mm, dekor les: n.pr. Egger Cuneo hrast beljen H3311 ST28 + ABS 2 mm v enakem dekorju.
Zgornja stran mizne plošče ultrapas. Iverka P3.
Podnožje: 4 vrtljiva kolesa ø50 mm, od tega 2 x z zavoro, h 65 mm. Kolesa NE SMEJO puščati sledi, mehka obloga.
Ročaj: Rujz  520.28L, L = 30 cm, mehki zaključki brez ostrih robov.
Ostalo:
- zaklepanje omar: enoten ključ za omaro, predalnik in nočno omarico
- kovinski potezni ročaji (predali)
-popoln izvlek predalov, mehko zapiranje
- spone, ki omogočajo odpiranje pod kotom 170 stopinj (kot npr. Blum Clip top), 
Izdelava po shemi, dobava, manipulacija pred in v objektu, montaža  vsem potrebnim spojnim in montažnim materialom ter odvozom embalaže..</t>
    </r>
  </si>
  <si>
    <r>
      <rPr>
        <b/>
        <sz val="11"/>
        <rFont val="Republika"/>
        <charset val="238"/>
      </rPr>
      <t>Soba sanitarije TWC-Ob1 Obešalnik za brisače</t>
    </r>
    <r>
      <rPr>
        <sz val="11"/>
        <rFont val="Republika"/>
        <charset val="238"/>
      </rPr>
      <t xml:space="preserve">
Obešalna 2x kljukica iz jekla. Montaža vijačenje v steno.
Robustno, elegantno in brez ostrih robov. 
Izdelava po shemi, dobava, manipulacija pred in v objektu, montaža  vsem potrebnim spojnim in montažnim materialom ter odvozom embalaže..
Priporočena referenca / komercialna oznaka: IKEA BROGRUND Kljuka, nerjaveče jeklo
 — ali enakovredno.</t>
    </r>
  </si>
  <si>
    <t>Skupaj postelj / stanovalcev</t>
  </si>
  <si>
    <t>vsak stanovalec 1 kljukica</t>
  </si>
  <si>
    <r>
      <rPr>
        <b/>
        <sz val="11"/>
        <rFont val="Republika"/>
        <charset val="238"/>
      </rPr>
      <t>TWC_St stol za tuširanje</t>
    </r>
    <r>
      <rPr>
        <sz val="11"/>
        <rFont val="Republika"/>
        <charset val="238"/>
      </rPr>
      <t xml:space="preserve">
Kopalni stol z rokoknasloni
Dobava in namestitev stola oz. sedeža za tuširanje
dim. š/g/v= 48/40/H66-79 cm
* ALU konstrukcija, lahka in odporna proti koroziji,
* sedež in naslon iz PVC, odpornost na vlago,
* oblazinjeni in snemljivi ročaji,
* Na nogah morajo biti nameščeni nedrseči gumijasti nastavki za stabilnost na mokrih površinah ter dodatno zaščito pred zdrsi,
* Sedež mora biti  višinsko nastavljiv,  da ga je mogoče prilagoditi potrebam posameznika in višini tuš kabine.
Izdelava po shemi, dobava, manipulacija pred in v objektu, montaža  vsem potrebnim spojnim in montažnim materialom ter odvozom embalaže..
Priporočena referenca / komercialna oznaka:  npr. art. TIM-TGR-R KP 355L dobavitelja MediGo d.o.o. ali enakovredno</t>
    </r>
  </si>
  <si>
    <r>
      <t xml:space="preserve">Soba sanitarije TWC-OM1 Okvir polica
</t>
    </r>
    <r>
      <rPr>
        <sz val="11"/>
        <rFont val="Republika"/>
        <charset val="238"/>
      </rPr>
      <t>dim: 15x24 cm, h 56,8 cm, d 18 cm 
Dekor plošča. vijačeno + lepljeno na steno: n.pr. Kaindl 27045 MN Champagne+ ABS 2 mm v enakem dekorju.
Hrbtna plošča: bela,  10 mm
Pozor: vodoodporno, mokri prostor. P3 iverka
Izdelava po shemi, dobava, manipulacija pred in v objektu, montaža  vsem potrebnim spojnim in montažnim materialom ter odvozom embalaže..</t>
    </r>
  </si>
  <si>
    <t>MIZ Oddelki – večnamenski dnevni prostor</t>
  </si>
  <si>
    <t>Oddelek Od-Ura stenska  ura
Lesen obod, vidna številčnica na beli podlagi
Premer 60 cm
Teža 1.6 kg
Oblika Okrogla
Debelina 5 cm
Radijsko nastavljiva, baterije 2x AA
Referenca  art. no. Karlsson Ura Esencia Classic XL koda KA6109DW Bonami.si ali enakovredno. ali enakovredno.
Dobava, manipulacija pred in v objektu, montaža  vsem potrebnim spojnim in montažnim materialom ter odvozom embalaže.</t>
  </si>
  <si>
    <r>
      <rPr>
        <b/>
        <sz val="11"/>
        <rFont val="Republika"/>
        <charset val="238"/>
      </rPr>
      <t>Oddelek miza klubska</t>
    </r>
    <r>
      <rPr>
        <sz val="11"/>
        <rFont val="Republika"/>
        <charset val="238"/>
      </rPr>
      <t xml:space="preserve">
Elegantna miza z eno nogo in okroglo mizno ploščo. 
Dim. Ø70, h cca 72 cm. Barva beige.
Trpežno za zunanjo uporabo. Mehke linije brez ostrih robov. Enostavno vzdrževanje. Okrogla bistro miza z bež vrhom iz sintranega kamna. Ujemajoče se ogrodje iz prašno prevlečenega jekla. Sintrani kamen je odporen na praske, madeže in toploto. 
Dobava, manipulacija pred in v objektu, montaža  vsem potrebnim spojnim in montažnim materialom ter odvozom embalaže.
Priporočena referenca / komercialna oznaka:  JYSK art. VAMDRUP, ali enakovredno</t>
    </r>
  </si>
  <si>
    <r>
      <t xml:space="preserve">ČAJNA KUHINJA oddelek (leseni del)
</t>
    </r>
    <r>
      <rPr>
        <sz val="11"/>
        <rFont val="Republika"/>
        <charset val="238"/>
      </rPr>
      <t xml:space="preserve">Dobava, manipulacija vseh elementov (leseni del, aparati, drugi elementi) pred in v objektu do pozicije vgradnje.  
Zajeta montaža leseni del+vsi aparati+armatura+drugi elementi glede na načrt.
Postavka vključuje vgradnjo in priklop vseh naprav z vsem priključnim, potrošnim materialom ter prvi zagon.
Delovna plošča:: n.pr. Kaindl 37910 PE Tibur
Fronte: n.pr. Kaindl 27045 MN Champagne
Lesen okvir (škatla): n.pr. Egger Cuneo hrast beljen H3311 ST28
Delovni pult vozičkarji: n.pr.:  Egger Cuneo hrast beljen H3311 ST28
Hrbtišče nad pultom (splashback): n.pr. Kaindl 37910 PE Tibur
Viseče omarice: fronte v iverla okvir, steklo mat (folija noter)
Cokel: PE cokel v ALU barvi + nivelirne nogice
Podporna noga delovni put:  kovinska, ø 80 mm, nivelacija 10 mm, RAL 9001 Cream n.pr.:  Starman mizna noga ø   80 mm s privarjeno ploščico — ali enakovredno. </t>
    </r>
  </si>
  <si>
    <t>Čajna kuhinje oddelki: bela tehnika in druga oprema
Postavka zajema: nakup, dostava, manipulacija v objektu, vgradnja, prvi zagon. Priprava navodil za vzdrževanje in obratovanje.</t>
  </si>
  <si>
    <r>
      <rPr>
        <b/>
        <sz val="11"/>
        <rFont val="Republika"/>
        <charset val="238"/>
      </rPr>
      <t xml:space="preserve">Od-St01 Stol na oddelku
</t>
    </r>
    <r>
      <rPr>
        <sz val="11"/>
        <rFont val="Republika"/>
        <charset val="238"/>
      </rPr>
      <t>Večnamenski stol OLA natur z rokonasloni, oblazinjen florida 9077 / umetno usnje 
Višina: 84 cm
Višina sedišča: 47 cm
Širina: 45 cm
Globina: 42 cm
Dobava, manipulacija pred in v objektu, montaža  vsem potrebnim spojnim in montažnim materialom ter odvozom embalaže.</t>
    </r>
  </si>
  <si>
    <r>
      <rPr>
        <b/>
        <sz val="11"/>
        <rFont val="Republika"/>
        <charset val="238"/>
      </rPr>
      <t xml:space="preserve">Oddelek Od-OM02 Omara in stena </t>
    </r>
    <r>
      <rPr>
        <sz val="11"/>
        <rFont val="Republika"/>
        <charset val="238"/>
      </rPr>
      <t xml:space="preserve">
Nizka omarica na nivelirnih nogicah  + ALUI cokl z visokim hrbtiščem in polico. 
Dim: 39x175 cm, h 40 (200) cm.
2x predal, odprta škatla(hrbet belo)
Fronte dekor iveral d1 8 mm Kaindl 27045 MN Champagne+ ABS 2 mm robovi v enakem dekorju.
Notranjost: bela
Zgoraj zaključna plošča d 25 mm, Kaindl 27045 MN Champagne+ ABS 2 mm robovi v enakem dekorju.
Podnožje: Kovinske nogice 40x40, nivelirne RAL 9006.
Ročaj: Rujz  520.28L, L = 30 cm, mehki zaključki brez ostrih robov.
Polica: 155x22 cm, d 28 mm, vogal zaokrožen, Kaindl 27045 MN Champagne+ ABS 2 mm robovi v enakem dekorju.
Zadnja stena (hrbtišče): d 38 mm dekor les: n.pr. Egger Cuneo hrast beljen H3311 ST28 + ABS 2 mm v enakem dekorju.
Izdelava po shemi, dobava, manipulacija pred in v objektu, montaža  vsem potrebnim spojnim in montažnim materialom ter odvozom embalaže.</t>
    </r>
  </si>
  <si>
    <t>Stavba A oddelek</t>
  </si>
  <si>
    <t>Stavba A DCA</t>
  </si>
  <si>
    <t>Stavba B oddelek P</t>
  </si>
  <si>
    <t>g</t>
  </si>
  <si>
    <t>Stavba C oddelek 1N</t>
  </si>
  <si>
    <t>Stavba C oddelek P</t>
  </si>
  <si>
    <t>Stavba B oddelek 1N</t>
  </si>
  <si>
    <r>
      <rPr>
        <b/>
        <sz val="11"/>
        <rFont val="Republika"/>
        <charset val="238"/>
      </rPr>
      <t>Oddelek Od-OM01 Knjižni regal s hrbtiščem</t>
    </r>
    <r>
      <rPr>
        <sz val="11"/>
        <rFont val="Republika"/>
        <charset val="238"/>
      </rPr>
      <t xml:space="preserve">
Dim. 39x100cm, h 140 cm
Fronte: d32mm, Kaindl 27045 MN Champagne + ABS 2 mm robovi v enakem dekorju.
Hrbet: Kaindl 27045 MN Champagne
Podnožje: 40/40mm, h 100 mm, kovinske, nivelirane nogice, RAL 9006
Opcija: Dodatno vijačen v steno, preprečitev prevrnitve.
Izvedba po shemi, dobava, manipulacija pred in v objektu, montaža  vsem potrebnim spojnim in montažnim materialom ter odvozom embalaže.</t>
    </r>
  </si>
  <si>
    <r>
      <rPr>
        <b/>
        <sz val="11"/>
        <rFont val="Republika"/>
        <charset val="238"/>
      </rPr>
      <t>Oddelek Od-Ms Delovno mesto sestra</t>
    </r>
    <r>
      <rPr>
        <sz val="11"/>
        <rFont val="Republika"/>
        <charset val="238"/>
      </rPr>
      <t xml:space="preserve">
Miza + predalnik pod mizo +stenska pluta + lesen okvir/polica
Izdelava po shemi, dobava, manipulacija pred in v objektu, montaža  vsem potrebnim spojnim in montažnim materialom ter odvozom embalaže..
</t>
    </r>
  </si>
  <si>
    <t>Miza: L oblika  dim 150(65)x110(50) cm, h 77, notranji radij 30 cm, d plošče min 38, tipske kovinske nogice ø 50 mm, RAL 9001 Cream, dekor (ultrapas) Kaindl 27045 MN Champagne + ABS 2 mm robovi v enakem dekorju. Hrbet mize: perforirana pločevina, RAL 9001 Bela krem.
Predalnik (fiksni podpora mizi): dekor Kaindl 27045 MN Champagne + ABS 2 mm robovi v enakem dekorju. 
* 4x predal, kovinski, potezni polni izvlek, kovinske nogice, nivelirne
* pohištvena ključavnica
Ročaj: Rujz  520.28L, L = 30 cm, mehki zaključki brez ostrih robov.</t>
  </si>
  <si>
    <t>Pluta 1: dim 80x120 cm, podloga iveral d 12, nalepljena (vsa površina) 5 mm pluta v naravni barvi + ABS 2mm  Kaindl 27045 MN Champagne</t>
  </si>
  <si>
    <t>Okvir / polica: dim 40x120 cm, h 38 cm, iveral d 25mm. dekor Kaindl 27045 MN Champagne + ABS 2 mm  robovi v enakem dekorju. Hrbet: Kaindl 27045 MN Champagne. Svetla višina 33 cm.</t>
  </si>
  <si>
    <r>
      <rPr>
        <b/>
        <sz val="11"/>
        <rFont val="Republika"/>
        <charset val="238"/>
      </rPr>
      <t xml:space="preserve">Pisarniški stol OSNOVNI  </t>
    </r>
    <r>
      <rPr>
        <sz val="11"/>
        <rFont val="Republika"/>
        <charset val="238"/>
      </rPr>
      <t>pisarniški stol z drsno ploščo in obešalnikom
Stol na zvezdnatem kovinskem podnožju na kolesih (kolesa za trdo podlago d.50 z zavoro). Sinhro mehanizem s 4 pozicijami. Hrbtišče v črni mreži z nastavljivo ledvično oporo. Sedišče je tapecirano v kvalitetno blago ali umetno usnje po izboru projektanta. Stol ima rokonaslone. 
 Ergonomsko oblikovano hrbtišče iz mrežastega materiala s premično ledveno oporo
- Sedalni del je izdelan iz kvalitetne tkanine ali umetnega usnja
- Synchro mehanizem na 2 ročici: omogoča nastavitev višine sedišča in istočasno nastavitev naklona sedišča in rokonaslonov, ki so pomični tudi po višini in globini
- Alu podnožje
- Gumirana kolesa, ki ne poškodujejo parketa
DIMENZIJE:
Višina sedišča: 480-560 mm
Širina sedišča: 500 mm
Globina sedišča: 450 mm
Višina stola: 1060-1150 mm
Širina sedišča: 650 mm
Globina stola: 600 mm</t>
    </r>
  </si>
  <si>
    <t>Sestre oddelki</t>
  </si>
  <si>
    <t>Recepcija</t>
  </si>
  <si>
    <r>
      <rPr>
        <b/>
        <sz val="11"/>
        <rFont val="Republika"/>
        <charset val="238"/>
      </rPr>
      <t>Oddelek Od-1Sed Enosed</t>
    </r>
    <r>
      <rPr>
        <sz val="11"/>
        <rFont val="Republika"/>
        <charset val="238"/>
      </rPr>
      <t xml:space="preserve">
Dim. cca 90x90 cm
Enosed z ogrodjem iz vezane plošče in oplemenitene plošče, oblečene s peno in blagom.
Možnost mokrega čiščenja.
Tapecirano v umetno usnje ali usnje po izboru projektanta. Tapeciranje enotno Mocca usnje .
Kromirane noge.
Dobava, manipulacija pred in v objektu, montaža  vsem potrebnim spojnim in montažnim materialom ter odvozom embalaže.
Priporočena referenca / komercialna oznaka:  MTom Medical ali enakovredno</t>
    </r>
  </si>
  <si>
    <r>
      <rPr>
        <b/>
        <sz val="11"/>
        <rFont val="Republika"/>
        <charset val="238"/>
      </rPr>
      <t>Oddelek Od-3Sed Trosed</t>
    </r>
    <r>
      <rPr>
        <sz val="11"/>
        <rFont val="Republika"/>
        <charset val="238"/>
      </rPr>
      <t xml:space="preserve">
Dim. cca 200x90 cm
Ogrodje iz vezane plošče in oplemenitene plošče, oblečene s peno in blagom.
Možnost mokrega čiščenja.
Tapecirano v umetno usnje ali usnje po izboru projektanta. Tapeciranje enotno Mocca usnje .
Kromirane noge.
Dobava, manipulacija pred in v objektu, montaža  vsem potrebnim spojnim in montažnim materialom ter odvozom embalaže.
Priporočena referenca / komercialna oznaka:  MTom Medical ali enakovredno</t>
    </r>
  </si>
  <si>
    <r>
      <t xml:space="preserve">Negovalna kopalnica TV + stensko držalo
</t>
    </r>
    <r>
      <rPr>
        <sz val="11"/>
        <rFont val="Republika"/>
        <charset val="238"/>
      </rPr>
      <t>TV aparat Ip65 za mokre prostore
Dobava, manipulacija pred in v objektu, montaža  vsem potrebnim spojnim in montažnim materialom, priklopom ter odvozom embalaže.
Referenca:  SYLVOX Outdoor TV TV IP65 55" All-Weather Outdoor TV (Google TV) - Deck Pro 3.0 Series
SKU: OT55A2K3GD-EU, https://sylvoxtv.eu/  in Nordhant  LPA85-466  — ali enakovredno.</t>
    </r>
  </si>
  <si>
    <r>
      <rPr>
        <b/>
        <sz val="11"/>
        <rFont val="Republika"/>
        <charset val="238"/>
      </rPr>
      <t>Negovalna kopalnica Omare</t>
    </r>
    <r>
      <rPr>
        <sz val="11"/>
        <rFont val="Republika"/>
        <charset val="238"/>
      </rPr>
      <t xml:space="preserve">
dim: 50x275 cm, h 190/110 d 25 cm, Iveral P3 kvaliteta 
Dekor plošča: d38 mm n.pr.Egger Cuneo hrast beljen H3311 ST28 +ABS 2 mm v enakem dekorju
Fronte: n.pr. Kaindl 27045 MN Champagne + ABS 2 mm v enakem dekorju.
Iveral P3 kvaliteta, dekor d 18mm. 
Fronte: Kaindl 27045 MN Champagne + ABS 2 mm v enakem dekorju.
Notranjost: bela, fiksne police / pomične police, anti-tilt/anti-pullout sistem 
Obešalniki v omari:  10 kos, matirano n.pr. obešalnik Rujz 2187C, alu matirano
Montaža na obešala na steno, NI NOGIC!
Izdelava po shemi, dobava, manipulacija pred in v objektu, montaža  vsem potrebnim spojnim in montažnim materialom ter odvozom embalaže.</t>
    </r>
  </si>
  <si>
    <t>100x50, h200</t>
  </si>
  <si>
    <t>150x50, h 200</t>
  </si>
  <si>
    <t>90x50, h 200</t>
  </si>
  <si>
    <r>
      <t xml:space="preserve">Shrambni regali
</t>
    </r>
    <r>
      <rPr>
        <sz val="11"/>
        <rFont val="Republika"/>
        <charset val="238"/>
      </rPr>
      <t xml:space="preserve">kovinski regal , odpte police. gladki robovi, enostavna sestava, diagolnale za stabilnost
Dobava in montaža tipski regal s policami  vpet v steno in na nogicah, odprt 
n.pr. tipski kovinski, modularni regal REX ZAK.si
4 x polica
nosilnost police cca 50 kg
</t>
    </r>
  </si>
  <si>
    <t>200x50, h 200</t>
  </si>
  <si>
    <r>
      <t xml:space="preserve">Voziček za perilo-nego 
</t>
    </r>
    <r>
      <rPr>
        <sz val="11"/>
        <rFont val="Republika"/>
        <charset val="238"/>
      </rPr>
      <t>Vouz s tremi koši . Voziček je namenjen za prevoz čistega in istočasno zbiranje umazanega perila. V celoti je izdelan iz inox nerjavečega materiala. Opremljen je s tremi policami, dvema nosilcema vreč in košem za zbiranje odpadkov ter s sledečo osnovno opremo: pokrovoma, posebnima obročema za pritrditev vreč, kolesi fi 100 mm ali fi 125 mm, od tega imata dve kolesi vgrajen zavorni sistem.
Dimenzije:
Dolžina : 1300 mm
Širina : 630 mm
Višin : 1040 mm</t>
    </r>
  </si>
  <si>
    <r>
      <rPr>
        <b/>
        <sz val="11"/>
        <rFont val="Republika"/>
        <charset val="238"/>
      </rPr>
      <t>Kavarna  in DCA Ura stenska  ura</t>
    </r>
    <r>
      <rPr>
        <sz val="11"/>
        <rFont val="Republika"/>
        <charset val="238"/>
      </rPr>
      <t xml:space="preserve">
Lesen obod, vidna številčnica na beli podlagi
Premer 60 cm
Teža 1.6 kg
Oblika Okrogla
Debelina 5 cm
Radijsko nastavljiva, baterije 2x AA
Referenca art. no. Karlsson Ura Esencia Classic XL koda KA6109DW Bonami.si ali enakovredno.
Dobava, manipulacija pred in v objektu, montaža  vsem potrebnim spojnim in montažnim materialom ter odvozom embalaže.</t>
    </r>
  </si>
  <si>
    <r>
      <rPr>
        <b/>
        <sz val="11"/>
        <rFont val="Republika"/>
        <charset val="238"/>
      </rPr>
      <t xml:space="preserve">Kavarna Rec-M Delovno mesto </t>
    </r>
    <r>
      <rPr>
        <sz val="11"/>
        <rFont val="Republika"/>
        <charset val="238"/>
      </rPr>
      <t xml:space="preserve">
Miza + predalnik pod mizo 
Izdelava po shemi, dobava, manipulacija pred in v objektu, montaža  vsem potrebnim spojnim in montažnim materialom ter odvozom embalaže..
Miza: dim 120x70 cm, h 77,  d 38 mm, tipske kovinske nogice ø 50 mm, RAL 9001 Cream, dekor (ultrapas) Kaindl 27045 MN Champagne + ABS 2 mm robovi v enakem dekorju. 
Predalnik (fiksni podpora mizi): dekor Kaindl 27045 MN Champagne + ABS 2mm robovi v enakem dekorju. 
* 4x predal, kovinski, potezni polni izvlek, kovinske nogice, nivelirne
* pohištvena ključavnica
Ročaj: Rujz  520.28L, L = 30 cm, mehki zaključki brez ostrih robov.
Izdelava po shemi, dobava, manipulacija pred in v objektu, montaža  vsem potrebnim spojnim in montažnim materialom ter odvozom embalaže..</t>
    </r>
  </si>
  <si>
    <r>
      <rPr>
        <b/>
        <sz val="11"/>
        <rFont val="Republika"/>
        <charset val="238"/>
      </rPr>
      <t>Kavarna St-klub klubski tapecirani stol</t>
    </r>
    <r>
      <rPr>
        <sz val="11"/>
        <rFont val="Republika"/>
        <charset val="238"/>
      </rPr>
      <t xml:space="preserve">
Tehnične specifikacije – fotelj:
•	ergonomsko oblikovan,
•	integrirani nasloni za roke,
•	oblazinjen v eko usnje,
•	drsniki za mehka tla.
Tapecirano po izboru projektanta: florida 9077. 
Izdelava po shemi, dobava, manipulacija pred in v objektu, montaža  vsem potrebnim spojnim in montažnim materialom ter odvozom embalaže.
Priporočena referenca / komercialna oznaka:  PETRA PLUS Škerjanc, ali enakovredno</t>
    </r>
  </si>
  <si>
    <t>Sobe stanovalci</t>
  </si>
  <si>
    <r>
      <t xml:space="preserve">OM-vera Omara za duhovnika
</t>
    </r>
    <r>
      <rPr>
        <sz val="11"/>
        <rFont val="Republika"/>
        <charset val="238"/>
      </rPr>
      <t>Dim. 50x100 cm, h 200 cm, d 18mm
Visoka omara, dvojna dvokrilna fronta 
Fronte in stranski deli: Kaindl 27045 MN Champagne + ABS 2 mm robovi v enakem dekorju.
Notranjost: Kaindl 22862 MN Caribbean Blue
- spone, ki omogočajo odpiranje pod kotom 170 stopinj (kot npr. Blum Clip top), 
Ročaj: Rujz  520.28L, L = 30 cm, mehki zaključki brez ostrih robov.
Kolesca z zavoro 2x , 2x brez zavore, nosilnost do 80 kg, fi 75 mm
Kolesca ne smejo puščati sledi.
Izvedbo po shemi, dobava, manipulacija pred in v objektu, montaža  vsem potrebnim spojnim in montažnim materialom ter odvozom embalaže.</t>
    </r>
  </si>
  <si>
    <t xml:space="preserve">Pregradna letvena stena element (shramba zložljivih miz)
Okvir vpet prek RF kovinskih distančnikov 10 cm v steno in tla. V okviru vertikalno nameščene letve. Vpete v horizontalno letev spodaj in zgoraj. 
Vse: dekor iveral d38 mm Egger Cuneo hrast beljen H3311 ST28 + ABS 2 mm v enakem dekorju.
Izvedba po shemi, dobava, manipulacija pred in v objektu, montaža  vsem potrebnim spojnim in montažnim materialom ter odvozom embalaže.
</t>
  </si>
  <si>
    <t>Okvir 50x220 cm (umivalnik dvr)</t>
  </si>
  <si>
    <r>
      <rPr>
        <b/>
        <sz val="11"/>
        <rFont val="Republika"/>
        <charset val="238"/>
      </rPr>
      <t xml:space="preserve">Od-M01 Miza </t>
    </r>
    <r>
      <rPr>
        <sz val="11"/>
        <rFont val="Republika"/>
        <charset val="238"/>
      </rPr>
      <t xml:space="preserve">
dim: 90x90 cm, h 75 cm
Plošča: 38 mm, n.pr. Kaindl 34139 RV Oak Sanremo Sand + ABS 2 mm. 
Zgornja stran mizne plošče ultrapas.
Noga: kovinska, V: 715 mm / Š: ø 50 mm, RAL 9001 Cream n.pr.: FIFTY  V: 715 mm / Š: ø 50 mm, nivelacija 10 mm  — ali enakovredno.
Izdelava po shemi, dobava, manipulacija pred in v objektu, montaža  vsem potrebnim spojnim in montažnim materialom ter odvozom embalaže..</t>
    </r>
  </si>
  <si>
    <t>MIZ A Dnevni center aktivnosti</t>
  </si>
  <si>
    <r>
      <rPr>
        <b/>
        <sz val="11"/>
        <rFont val="Republika"/>
        <charset val="238"/>
      </rPr>
      <t xml:space="preserve">DCA-Ob1 Obešalna stena </t>
    </r>
    <r>
      <rPr>
        <sz val="11"/>
        <rFont val="Republika"/>
        <charset val="238"/>
      </rPr>
      <t xml:space="preserve">
dim: 135x200,8 cm, d 25 cm 
Dekor plošča: vijačeno + lepljeno na steno: n.pr. Egger Cuneo hrast beljen H3311 ST28 + ABS 2 mm v enakem dekorju.
Obešalniki:  12 kos, n.pr. Obešalnik Rujz 2187C, alu matirano
Zrcalo: 30 x120 cm s fasetnim robom 2 cm. Lepljeno na površino.
Izdelava po shemi, dobava, manipulacija pred in v objektu, montaža  vsem potrebnim spojnim in montažnim materialom ter odvozom embalaže.</t>
    </r>
  </si>
  <si>
    <r>
      <t xml:space="preserve">DCA ČAJNA KUHINJA
</t>
    </r>
    <r>
      <rPr>
        <sz val="11"/>
        <rFont val="Republika"/>
        <charset val="238"/>
      </rPr>
      <t xml:space="preserve">Dobava, manipulacija vseh elementov (leseni del, aparati, drugi elementi) pred in v objektu do pozicije vgradnje.  
Zajeta montaža leseni del+vsi aparati+armatura+drugi elementi glede na načrt.
Postavka vključuje priklop vseh naprav z vsem priključnim, potrošnim materialom ter prvi zagon.
Delovna plošča:: n.pr. Kaindl 37910 PE Tibur
Fronte: n.pr. Kaindl 27045 MN Champagne
Lesen okvir (škatla): n.pr. Egger Cuneo hrast beljen H3311 ST28
Delovni pult vozičkarji: n.pr.:  Egger Cuneo hrast beljen H3311 ST28
Hrbtišče nad pultom (splashback): n.pr. Kaindl 37910 PE Tibur
Viseče omarice: fronte v iverla okvir, steklo mat (folija noter)
Cokel: PE cokel v ALU barvi + nivelirne nogice
Podporna noga delovni put:  kovinska, ø 80 mm, nivelacija 10 mm, RAL 9001 Cream n.pr.:  Starman mizna noga ø   80 mm s privarjeno ploščico — ali enakovredno. </t>
    </r>
  </si>
  <si>
    <r>
      <rPr>
        <b/>
        <sz val="11"/>
        <rFont val="Republika"/>
        <charset val="238"/>
      </rPr>
      <t>Oddelek  Od-M02 Miza klubska</t>
    </r>
    <r>
      <rPr>
        <sz val="11"/>
        <rFont val="Republika"/>
        <charset val="238"/>
      </rPr>
      <t xml:space="preserve">
dim: ø60 cm, h 75 cm, vogali R 2 cm
Plošča: d 25 mm, n.pr. Kaindl 34139 RV Oak Sanremo Sand + ABS 2 mm robovi v enakem dekorju.
Zgornja stran mizne plošče ultrapas.
Noga: 1 x h 730 mm biserne barve BI200 , n.pr.: Pedrali STYLUS 5400
Izdelava po shemi, dobava, manipulacija pred in v objektu, montaža  vsem potrebnim spojnim in montažnim materialom ter odvozom embalaže..</t>
    </r>
  </si>
  <si>
    <r>
      <rPr>
        <b/>
        <sz val="11"/>
        <rFont val="Republika"/>
        <charset val="238"/>
      </rPr>
      <t xml:space="preserve">DCA Od-M2 Delovno mesto 
</t>
    </r>
    <r>
      <rPr>
        <sz val="11"/>
        <rFont val="Republika"/>
        <charset val="238"/>
      </rPr>
      <t>Miza + predalnik pod mizo +stenska pluta + lesen okvir/polica
Izdelava po shemi, dobava, manipulacija pred in v objektu, montaža  vsem potrebnim spojnim in montažnim materialom ter odvozom embalaže..</t>
    </r>
  </si>
  <si>
    <r>
      <rPr>
        <b/>
        <sz val="11"/>
        <rFont val="Republika"/>
        <charset val="238"/>
      </rPr>
      <t>DCA-OM02 regal oz klop ob obešalni steni</t>
    </r>
    <r>
      <rPr>
        <sz val="11"/>
        <rFont val="Republika"/>
        <charset val="238"/>
      </rPr>
      <t xml:space="preserve">
Nizka omarica na kovinskih nivelirnih nogicah z visokim hrbtiščem in polico. 
Dim: 39x125 cm, h 50 cm.
Fronte dekor iveral d18 mm Egger Cuneo hrast beljen H3311 ST28 + ABS 2 mm v enakem dekorju.
Zgoraj zaključna plošča d 25 mm, Kaindl 27045 MN Champagne+ ABS 2 mm robovi v enakem dekorju. Zgornja stran mizne plošče ultrapas.
Podnožje: Kovinske nogice 40x40, nivelirne RAL 9006. 8 nogic (element bo uporabljen bo kot klop)
Vsi robovi so mehkih oblik.
Izdelava po shemi, dobava, manipulacija pred in v objektu, montaža  vsem potrebnim spojnim in montažnim materialom ter odvozom embalaže.</t>
    </r>
  </si>
  <si>
    <r>
      <rPr>
        <b/>
        <sz val="11"/>
        <rFont val="Republika"/>
        <charset val="238"/>
      </rPr>
      <t>Zdr Od-Ms Delovno mesto sestra ambulanta</t>
    </r>
    <r>
      <rPr>
        <sz val="11"/>
        <rFont val="Republika"/>
        <charset val="238"/>
      </rPr>
      <t xml:space="preserve">
Miza + predalnik pod mizo +stenska pluta + lesen okvir/polica
Izdelava po shemi, dobava, manipulacija pred in v objektu, montaža  vsem potrebnim spojnim in montažnim materialom ter odvozom embalaže..
Priporočena referenca / komercialna oznaka:  MzG Grosuplje, kolekcija Opal ali enakovredno</t>
    </r>
  </si>
  <si>
    <t>MIZ Ambulanta zdravnik</t>
  </si>
  <si>
    <r>
      <rPr>
        <b/>
        <sz val="11"/>
        <rFont val="Republika"/>
        <charset val="238"/>
      </rPr>
      <t xml:space="preserve">Pisarniški stol BOLJŠI
 </t>
    </r>
    <r>
      <rPr>
        <sz val="11"/>
        <rFont val="Republika"/>
        <charset val="238"/>
      </rPr>
      <t xml:space="preserve">pisarniški stol z drsno ploščo in obešalnikom
Stol na zvezdnatem kovinskem podnožju na kolesih (kolesa za trdo podlago d.50 z zavoro). Sinhro mehanizem s 4 pozicijami. Hrbtišče v črni mreži z nastavljivo ledvično oporo. Sedišče je tapecirano v kvalitetno blago ali umetno usnje po izboru projektanta. Stol ima rokonaslone. Stol mora biti izdelan in certificiran skladno s sledečimi normativi: 1355-B 
Za veljavnost ponudbe, morajo ponudniki priložiti ustrezna dokazila (certifikate) od za to pooblaščene in mednarodno akreditirane institucije, ki bodo dokazovala skladnost izdelkov z navedenimi standardi.
Naslon iz zračne mrežice
Ergonomsko oblikovano sedišče iz lite pene, oblazinjeno v kvalitetno mikrotkanino
Synchro mehanizem na 2 ročici: omogoča nastavitev višine sedišča in istočasno nastavitev naklona sedišča in hrbtišča
Nastavljiva drsna plošča omogoča nastavitev sedišča po globini
Ledveni del nastavljiv v višino in globino
Dodatek obešalnika za oblačila
Alu podnožje
Nastavljivi rokonasloni - krom nosilci, nastavljivi v 4 dimenzije
Gumirana kolesa, ki ne poškodujejo parketa.
 </t>
    </r>
  </si>
  <si>
    <t>Ambulanta</t>
  </si>
  <si>
    <t>Koordinator</t>
  </si>
  <si>
    <t>ZNO</t>
  </si>
  <si>
    <t>Vodja</t>
  </si>
  <si>
    <r>
      <rPr>
        <b/>
        <sz val="11"/>
        <rFont val="Republika"/>
        <charset val="238"/>
      </rPr>
      <t xml:space="preserve">Nizka omara OM-165x50 </t>
    </r>
    <r>
      <rPr>
        <sz val="11"/>
        <rFont val="Republika"/>
        <charset val="238"/>
      </rPr>
      <t xml:space="preserve">
Dim. 50x165 cm, h 110 cm, d 18mm
Nizka omara, sestav 3x55m elementov.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Na sredini je niša.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r>
  </si>
  <si>
    <r>
      <rPr>
        <b/>
        <sz val="11"/>
        <rFont val="Republika"/>
        <charset val="238"/>
      </rPr>
      <t>ZDR Od-M1 Delovno mesto</t>
    </r>
    <r>
      <rPr>
        <sz val="11"/>
        <rFont val="Republika"/>
        <charset val="238"/>
      </rPr>
      <t xml:space="preserve"> 
Miza + predalnik pod mizo + lesen okvir/polica
Izdelava po shemi, dobava, manipulacija pred in v objektu, montaža  vsem potrebnim spojnim in montažnim materialom ter odvozom embalaže..
Priporočena referenca / komercialna oznaka:  MzG Grosuplje, kolekcija Opal ali enakovredno</t>
    </r>
  </si>
  <si>
    <r>
      <rPr>
        <b/>
        <sz val="11"/>
        <rFont val="Republika"/>
        <charset val="238"/>
      </rPr>
      <t>Od-M Delovno mesto KO ZNO</t>
    </r>
    <r>
      <rPr>
        <sz val="11"/>
        <rFont val="Republika"/>
        <charset val="238"/>
      </rPr>
      <t xml:space="preserve">
Miza + predalnik pod mizo +stenska pluta + lesen okvir/polica
Izdelava po shemi, dobava, manipulacija pred in v objektu, montaža  vsem potrebnim spojnim in montažnim materialom ter odvozom embalaže..
Priporočena referenca / komercialna oznaka:  MzG Grosuplje, kolekcija Opal ali enakovredno</t>
    </r>
  </si>
  <si>
    <t>MIZ: KO,  pisarna vodje ZNO in sestrska soba</t>
  </si>
  <si>
    <r>
      <rPr>
        <b/>
        <sz val="11"/>
        <rFont val="Republika"/>
        <charset val="238"/>
      </rPr>
      <t>Ob1 Obešalna stena</t>
    </r>
    <r>
      <rPr>
        <sz val="11"/>
        <rFont val="Republika"/>
        <charset val="238"/>
      </rPr>
      <t xml:space="preserve">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r>
  </si>
  <si>
    <t>KO</t>
  </si>
  <si>
    <t>Sestre pri ZNO</t>
  </si>
  <si>
    <r>
      <rPr>
        <b/>
        <sz val="11"/>
        <rFont val="Republika"/>
        <charset val="238"/>
      </rPr>
      <t>Nizka omara OM-50x165n</t>
    </r>
    <r>
      <rPr>
        <sz val="11"/>
        <rFont val="Republika"/>
        <charset val="238"/>
      </rPr>
      <t xml:space="preserve">
Dim. 50x165 cm, h 110 cm, d 18mm
Nizka omara, sestav 3x55m elementov.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Na sredini je niša.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r>
  </si>
  <si>
    <r>
      <rPr>
        <b/>
        <sz val="11"/>
        <rFont val="Republika"/>
        <charset val="238"/>
      </rPr>
      <t>Nizka omara OM-50x110n</t>
    </r>
    <r>
      <rPr>
        <sz val="11"/>
        <rFont val="Republika"/>
        <charset val="238"/>
      </rPr>
      <t xml:space="preserve">
Dim. 50x110 cm, h 110 cm, d 18mm
Nizka omara, sestav 2x55m elementov.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Ena segmet je niša.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r>
  </si>
  <si>
    <t>sejna 100x100</t>
  </si>
  <si>
    <t>sejna 100x200</t>
  </si>
  <si>
    <t>Miza sejna
Dim.  d 38 mm, h 77 cm
Zgornja ploskev ultrapas.
Dekor les: n.pr. Egger Cuneo hrast beljen H3311 ST28 + ABS 2 mm v enakem dekorju.
Podnožje: jekleni  križ, kovinski valj in kovinsko okroglo podnožje. RAL 9001 Crem bela
Priporočena referenca / komercialna oznaka podnožja: Voga BOMA KRIŽ BOMA 800+ KROŽNIK BOMA ø720 B+STEBER BOMA IRON ø335 ali enakovredno.</t>
  </si>
  <si>
    <r>
      <rPr>
        <b/>
        <sz val="11"/>
        <rFont val="Republika"/>
        <charset val="238"/>
      </rPr>
      <t>Stol sejna soba</t>
    </r>
    <r>
      <rPr>
        <sz val="11"/>
        <rFont val="Republika"/>
        <charset val="238"/>
      </rPr>
      <t xml:space="preserve">
Konferenčni stol, oblazinjen. Nakladalen.
Krom noge in beige umetno usnje.
Material izbor potrdi projektant.
Priporočena referenca / komercialna oznaka Konferenčni stol STELLA UNI BIRO ali enakovredno.</t>
    </r>
  </si>
  <si>
    <t>MIZ sejna soba</t>
  </si>
  <si>
    <t>Mrliška vežica</t>
  </si>
  <si>
    <r>
      <rPr>
        <b/>
        <sz val="11"/>
        <rFont val="Republika"/>
        <charset val="238"/>
      </rPr>
      <t xml:space="preserve">Soba zadnji počitek tapeta na vratih 
</t>
    </r>
    <r>
      <rPr>
        <sz val="11"/>
        <rFont val="Republika"/>
        <charset val="238"/>
      </rPr>
      <t xml:space="preserve">Tapeta na notranji strani izhodnih vrat, dim. 90x200 cm
Tisk na samolepilno folijo., dim. 90x200 cm.  Oblikovanje,  in motiv po izboru projektanta.
Postavka vključuje: izdelavo, nabavo, dobavo, manipulacijo v objektu, montažo in odvoz embalaže. </t>
    </r>
  </si>
  <si>
    <r>
      <rPr>
        <b/>
        <sz val="11"/>
        <rFont val="Republika"/>
        <charset val="238"/>
      </rPr>
      <t>St stol zunanji (mrliška vežica)</t>
    </r>
    <r>
      <rPr>
        <sz val="11"/>
        <rFont val="Republika"/>
        <charset val="238"/>
      </rPr>
      <t xml:space="preserve">
Izveden v enodelni izvedbi visokokakovostnega polipropilena, obogatenega s steklenimi vlakni, z uporabo najnovejše tehnologije zračnega brizganja (Air Moulding), ki zagotavlja izjemno trdnost, stabilnost in dolgo življenjsko dobo. Zračna mrežasta struktura daje stolu prepoznaven videz, hkrati pa omogoča boljše kroženje zraka in prijetnejše sedenje. Stol je primeren za notranjo in zunanjo uporabo ter predstavlja odlično izbiro za terase, vrtove, balkone in gostinske lokale.
Material: polipropilen, obogaten s steklenimi vlakni
Barva: tortora
Odporno na vse vremenske razmere in UV-žarke
Enostavno čiščenje
Nakladalni
</t>
    </r>
    <r>
      <rPr>
        <b/>
        <sz val="11"/>
        <rFont val="Republika"/>
        <charset val="238"/>
      </rPr>
      <t xml:space="preserve">CATAS certifikat
</t>
    </r>
    <r>
      <rPr>
        <sz val="11"/>
        <rFont val="Republika"/>
        <charset val="238"/>
      </rPr>
      <t>Dim: Š 58,5 cm, G 60,5 cm, V 80 cm
Višina sedišča: 46,5 cm
Teža: 4 kg
Nosilnost: 160 kg
Dobava, manipulacija pred in v objektu, montaža  vsem potrebnim spojnim in montažnim materialom ter odvozom embalaže.
Priporočena referenca / komercialna oznaka:  Škerjanc NET TORTORA ali enakovredno</t>
    </r>
  </si>
  <si>
    <r>
      <rPr>
        <b/>
        <sz val="11"/>
        <rFont val="Republika"/>
        <charset val="238"/>
      </rPr>
      <t>Stenska obloga s polico za svečo in rože
Dim 210x210 cm, polica 20x10cm</t>
    </r>
    <r>
      <rPr>
        <sz val="11"/>
        <rFont val="Republika"/>
        <charset val="238"/>
      </rPr>
      <t xml:space="preserve">
Dekor d 18 mm, P3 kvaliteta, Egger Cuneo hrast beljen H3311 ST28+ABS 2 mm
Postavka vključuje: izdelavo, nabavo, dobavo, manipulacijo v objektu, montažo in odvoz embalaže. </t>
    </r>
  </si>
  <si>
    <t>MIZ mrliška vežica</t>
  </si>
  <si>
    <t xml:space="preserve">MIZ pisarna vodja enote </t>
  </si>
  <si>
    <r>
      <rPr>
        <b/>
        <sz val="11"/>
        <rFont val="Republika"/>
        <charset val="238"/>
      </rPr>
      <t>Sejna miza vodja</t>
    </r>
    <r>
      <rPr>
        <sz val="11"/>
        <rFont val="Republika"/>
        <charset val="238"/>
      </rPr>
      <t xml:space="preserve">
Miza dim 103x180, ovalno, d38 mm, dekor n.pr. Egger Cuneo hrast beljen H3311 ST28 + ABS 2 mm v enakem dekorju.
Zgornja ploskev ultrapas.
Noge kovinske
Kovinske noge za mizo iz kovinske cevi formata 70x30mm, sten debeline 1.5mm.
Širina na tleh: 780mm
Širina pritrdilne ploščice: 395mm
Barva: Siva RAL 9006 ali RAL 9001 Cream (prašno lakirano)
Izdelava po shemi, dobava, manipulacija pred in v objektu, montaža  vsem potrebnim spojnim in montažnim materialom ter odvozom embalaže.
Priporočena referenca / komercialna oznaka  NOGE ZA MIZO MOST – SET ali enakovredno</t>
    </r>
  </si>
  <si>
    <r>
      <rPr>
        <b/>
        <sz val="11"/>
        <rFont val="Republika"/>
        <charset val="238"/>
      </rPr>
      <t>Nizka omara OM-50x165n</t>
    </r>
    <r>
      <rPr>
        <sz val="11"/>
        <rFont val="Republika"/>
        <charset val="238"/>
      </rPr>
      <t xml:space="preserve">
Dim. 50x165 cm, h 110 cm, d 18mm + dekor hrbet viden!
Nizka omara, sestav 3x55m elementov.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Na sredini je niša.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r>
  </si>
  <si>
    <t>MIZ počitek zaposleni, lekarna</t>
  </si>
  <si>
    <r>
      <rPr>
        <b/>
        <sz val="11"/>
        <rFont val="Republika"/>
        <charset val="238"/>
      </rPr>
      <t>S-Ob1 Obešalna stena</t>
    </r>
    <r>
      <rPr>
        <sz val="11"/>
        <rFont val="Republika"/>
        <charset val="238"/>
      </rPr>
      <t xml:space="preserve">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r>
  </si>
  <si>
    <t>Stavba A zaposleni počitek</t>
  </si>
  <si>
    <r>
      <rPr>
        <b/>
        <sz val="11"/>
        <rFont val="Republika"/>
        <charset val="238"/>
      </rPr>
      <t>Miza zaposleni počitek</t>
    </r>
    <r>
      <rPr>
        <sz val="11"/>
        <rFont val="Republika"/>
        <charset val="238"/>
      </rPr>
      <t xml:space="preserve">
Miza dim 140x180 cm, d25 mm, vogali R 2 cm. 
Dekor n.pr. Egger Cuneo hrast beljen H3311 ST28 + ABS 2 mm v enakem dekorju.
Zgornja ploskev ultrapas.
Noge sistemske: kovinske cevi okrogle s kovinskimi vzdolžniki za stabilizacijo. 
Priporočena referenca / komercialna oznaka podnožja KOTA ø80 VOGA ali enakovredno.</t>
    </r>
  </si>
  <si>
    <t xml:space="preserve">ČAJNA KUHINJA leseni del zaposleni
Dobava, manipulacija vseh elementov (leseni del, aparati, drugi elementi) pred in v objektu do pozicije vgradnje.  
Zajeta montaža leseni del+vsi aparati+armatura+drugi elementi glede na načrt.
Postavka vključuje priklop vseh naprav z vsem priključnim, potrošnim materialom ter prvi zagon.
Delovna plošča:: n.pr. Kaindl 37910 PE Tibur
Fronte: n.pr. Kaindl 27045 MN Champagne
Lesen okvir (škatla): n.pr. Egger Cuneo hrast beljen H3311 ST28
Delovni pult vozičkarji: n.pr.:  Egger Cuneo hrast beljen H3311 ST28
Hrbtišče nad pultom (splashback): n.pr. Kaindl 37910 PE Tibur
Viseče omarice: fronte v iverla okvir, steklo mat (folija noter)
Cokel: PE cokel v ALU barvi + nivelirne nogice
Podporna noga delovni put:  kovinska, ø 80 mm, nivelacija 10 mm, RAL 9001 Cream n.pr.:  Starman mizna noga ø   80 mm s privarjeno ploščico — ali enakovredno. </t>
  </si>
  <si>
    <r>
      <rPr>
        <b/>
        <sz val="11"/>
        <rFont val="Republika"/>
        <charset val="238"/>
      </rPr>
      <t>Lekarniški regal</t>
    </r>
    <r>
      <rPr>
        <sz val="11"/>
        <rFont val="Republika"/>
        <charset val="238"/>
      </rPr>
      <t xml:space="preserve">
dim 50x170, h 200 cm, d 18mm, 
spodnji del 40 cm visok, razdeljen po dolžini na 3 predale (cca 35 cm visoki), pohištvena ključavnica, kovinski, potezni polni izvlek, kovinske nogice (100mm), nivelirne
zgornji del razdelitev na 5 odprtih polj (4 vertikale), bočna vodila za drsenje PVC pladnjev za zdravila. Vsako polje ima min 12 PVC pladnjev. 5x12=60 pladnjev (stanovalcev)
Dekor: Kaindl 27045 MN Champagne + ABS 2 mm robovi v enakem dekorju
GLEDE NA SISTEM RAZDELITVE ZDRAVIL!
Izdelava po shemi, dobava, manipulacija pred in v objektu, montaža  vsem potrebnim spojnim in montažnim materialom ter odvozom embalaže..</t>
    </r>
  </si>
  <si>
    <t>MIZ fizioterapija</t>
  </si>
  <si>
    <t>Fizoterapija</t>
  </si>
  <si>
    <t>Delovna terapija</t>
  </si>
  <si>
    <r>
      <rPr>
        <b/>
        <sz val="11"/>
        <rFont val="Republika"/>
        <charset val="238"/>
      </rPr>
      <t>FTH miza</t>
    </r>
    <r>
      <rPr>
        <sz val="11"/>
        <rFont val="Republika"/>
        <charset val="238"/>
      </rPr>
      <t xml:space="preserve">
Robustna in izjemno stabilna električna terapevtska miza . 
</t>
    </r>
    <r>
      <rPr>
        <b/>
        <sz val="11"/>
        <rFont val="Republika"/>
        <charset val="238"/>
      </rPr>
      <t>obvezno s širino 80 cm in električni dvig</t>
    </r>
    <r>
      <rPr>
        <sz val="11"/>
        <rFont val="Republika"/>
        <charset val="238"/>
      </rPr>
      <t xml:space="preserve">
3 (do 5) nastavljivih predelov
veliko nastavljivih položajev, vključno s upogibanjem (fleksijo) in Trendelenburg položajem
Standardno opremljen z električno nastavljivostjo višine (visoko/nizko)
Nosilnost do 200kg (nekateri modeli opcijsko do 250kg)
Odsek za glavo se popolnoma zloži za boljši dostop do cervikalne regije
Optimalno nameščeni ročaji
Dolga luknja za obraz/nos, ki omogoča proksimalno ali distalno gibanje pacienta, tudi ko je v ležečem položaju
Opcijsko trikotna luknja za nos ali brez luknje za nos
Mehanizem za dvig koles za lažje premikanje terapevtske mize 
Višino lahko nastavljate hidravlično (brez kabla) ali električno (zelo priporočljivo - gladko in hitro)
Popolnoma sproščen začetni položaj (obrnjen z glavo navzdol) z ločenim predelom za glavo (opcijsko) 
Dobava, manipulacija pred in v objektu, montaža  vsem potrebnim spojnim in montažnim materialom ter odvozom embalaže.
Priporočena referenca / komercialna oznaka:  Terapevtska miza MANUMED OPTIMAL 3-DELNA podjetje MANET d.o.o. ali enakovredno
</t>
    </r>
  </si>
  <si>
    <t>MIZ delovna terapija</t>
  </si>
  <si>
    <t xml:space="preserve">Od-M Delovno mesto 
Miza + predalnik pod mizo +stenska pluta + lesen okvir/polica
Izdelava po shemi, dobava, manipulacija pred in v objektu, montaža  vsem potrebnim spojnim in montažnim materialom ter odvozom embalaže..
</t>
  </si>
  <si>
    <t>Miza delovna
Miza za delavnico je sestavljena iz: plošče debeline 40 mm,
2 nog in povezovalne prečke iz prašno barvane kovine. Nosilnost plošče je ob enakomerni porazdelitvi 500 kg.
Vse kot npr. delovna miza DPS 101 dobavitelja Trevis; ali enakovredno</t>
  </si>
  <si>
    <r>
      <t xml:space="preserve">Kovinski predalnik
</t>
    </r>
    <r>
      <rPr>
        <sz val="11"/>
        <rFont val="Republika"/>
        <charset val="238"/>
      </rPr>
      <t>Kovinski predalnik s tremi predali. Nosilnost predala 40kg. S ključavnico.
Vse kot npr. predalnik MSK-03-A dobavitelja Trevis; ali enakovredno</t>
    </r>
  </si>
  <si>
    <t>proizvajlec</t>
  </si>
  <si>
    <t>tip / model</t>
  </si>
  <si>
    <t>oznaka ponujenega modela</t>
  </si>
  <si>
    <t>IZPOLNI PONUDNIK</t>
  </si>
  <si>
    <t>Nizka omara OM-50x80n
Dim. 50x80 cm, h 110 cm, d 18mm
Nizka omara.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 pomične police
* pohištvena ključavnica
Ročaj: Rujz  520.28L, L = 30 cm, mehki zaključki brez ostrih robov.
Izvedba po shemi, dobava, manipulacija pred in v objektu, montaža  vsem potrebnim spojnim in montažnim materialom ter odvozom embalaže.</t>
  </si>
  <si>
    <t>MIZ  kavarna, dvorana</t>
  </si>
  <si>
    <t>Stena retropult
Stenska plošča od RF pulta navzgor. Fronta: dekor barva n.pr. Kaindl 27045 MN Champagne
Poličnik, stranice 38 mm, z integriranim LED trakom (glej postavko LED): dekor les: n.pr. Egger Cuneo hrast beljen H3311 ST28.</t>
  </si>
  <si>
    <t>Fronta stranke
Jeklena ali lesena pod konstrukcija obložena z obeh strani z dekor iverno ploščo kvaliteta P3 (nenosilne plošče za vlažne pogoje), d 18 mm. 
Dekor navzven kombinacija dekor barva in dekor les: n.pr. Egger Cuneo hrast beljen H3311 ST28 in Kaindl 27045 MN Champagne
+ lesene letvice  vertikalne, 2x2 cm, po shemi
Spodnji del je pas RF/INOX v ravnini fronte.
Zgornja plošča d 38 mm, iz več delov (glede na pozicijo): n.pr. Egger Cuneo hrast beljen H3311 ST28 + ABS  v enakem dekorju. Robovi zaokroženi.</t>
  </si>
  <si>
    <t>Okvir 130x220 cm (mize, vodja enote pisarna)</t>
  </si>
  <si>
    <t>Miza: L oblika (leva) dim 170(70)x170(70) cm, h 77, notranji radij 30 cm, d plošče min 38, tipske kovinske nogice ø 50 mm, RAL 9001 Cream, dekor (ultrapas) n.pr. Egger Cuneo hrast beljen H3311 ST28 + ABS 2 mm v enakem dekorju
Hrbet mize (spodaj):  perforirana pločevina, RAL 9001 Bela krem.
Predalnik (fiksni podpora mizi): dekor Kaindl 27045 MN Champagne + ABS 2 mm robovi v enakem dekorju. 
* 4x predal, kovinski, potezni polni izvlek, kovinske nogice, nivelirne
* pohištvena ključavnica
Ročaj: Rujz  520.28L, L = 30 cm, mehki zaključki brez ostrih robov.</t>
  </si>
  <si>
    <t>Avla stavba A</t>
  </si>
  <si>
    <t>h</t>
  </si>
  <si>
    <r>
      <rPr>
        <b/>
        <sz val="11"/>
        <rFont val="Republika"/>
        <charset val="238"/>
      </rPr>
      <t xml:space="preserve">Predalnik kartotečni, ognjevarni </t>
    </r>
    <r>
      <rPr>
        <sz val="11"/>
        <rFont val="Republika"/>
        <charset val="238"/>
      </rPr>
      <t xml:space="preserve">
Protipožarna varnost: po EN 15659</t>
    </r>
    <r>
      <rPr>
        <b/>
        <sz val="11"/>
        <rFont val="Republika"/>
        <charset val="238"/>
      </rPr>
      <t xml:space="preserve"> (120 minutna zaščita papirja pred ognjem)</t>
    </r>
    <r>
      <rPr>
        <sz val="11"/>
        <rFont val="Republika"/>
        <charset val="238"/>
      </rPr>
      <t>, ognjevarnost potrjuje certifikat, zagotovljena je ognjevarnost posameznega predala.
•  Višina: 1580 mm
•  Širina: 570 mm
•  Globina: 700 mm
•  Vrsta ključavnice: Elektronska šifrirna ključavnica
•  Barva: Bela
•  Material: Kovina
•  Število predalov: 4
•  Priporočeno število oseb za izvedbo (postavitev/montažo): 2
•  Predviden čas izvedbe na osebo: 15 min
•  Teža: 320 kg
•  Test/Certifikat: NT Fire 017, 120P (skandinavski protipožarni standard za 120 minut zaščite papirja)
Dobava, manipulacija pred in v objektu, montaža  vsem potrebnim spojnim in montažnim materialom ter odvozom embalaže.
Priporočena referenca / komercialna oznaka AJ Art. Nr.: 12883 Feuerfester Aktenschrank COVER 4 predali, 120 min  ali enakovredno.</t>
    </r>
  </si>
  <si>
    <t>MIZARSKA DELA</t>
  </si>
  <si>
    <r>
      <rPr>
        <b/>
        <sz val="11"/>
        <rFont val="Republika"/>
        <charset val="238"/>
      </rPr>
      <t>Oddelek Od-2Sed Dvosed</t>
    </r>
    <r>
      <rPr>
        <sz val="11"/>
        <rFont val="Republika"/>
        <charset val="238"/>
      </rPr>
      <t xml:space="preserve">
Dim. cca 90x160 cm
Enosed z ogrodjem iz vezane plošče in oplemenitene plošče, oblečene s peno in blagom.
Možnost mokrega čiščenja.
Tapecirano v umetno usnje ali usnje po izboru projektanta. Tapeciranje enotno Mocca usnje .
Kromirane noge.
Dobava, manipulacija pred in v objektu, montaža  vsem potrebnim spojnim in montažnim materialom ter odvozom embalaže.
Priporočena referenca / komercialna oznaka:  MTom Medical ali enakovredno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</si>
</sst>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quot; &quot;* #,##0.00&quot; € &quot;;&quot;-&quot;* #,##0.00&quot; € &quot;;&quot; &quot;* &quot;-&quot;??&quot; € &quot;"/>
    <numFmt numFmtId="165" formatCode="#,##0.00;&quot;&quot;;&quot;&quot;"/>
    <numFmt numFmtId="166" formatCode="&quot; &quot;* #,##0.00&quot;   &quot;;&quot;-&quot;* #,##0.00&quot;   &quot;;&quot; &quot;* &quot;-&quot;??&quot;   &quot;"/>
    <numFmt numFmtId="167" formatCode="00\."/>
    <numFmt numFmtId="168" formatCode="&quot; &quot;* #,##0.0&quot;   &quot;;&quot;-&quot;* #,##0.0&quot;   &quot;;&quot; &quot;* &quot;-&quot;??&quot;   &quot;"/>
  </numFmts>
  <fonts count="29">
    <font>
      <sz val="11"/>
      <color theme="1"/>
      <name val="Aptos Narrow"/>
      <family val="2"/>
      <charset val="238"/>
      <scheme val="minor"/>
    </font>
    <font>
      <sz val="11"/>
      <color theme="1"/>
      <name val="Aptos Narrow"/>
      <family val="2"/>
      <charset val="238"/>
      <scheme val="minor"/>
    </font>
    <font>
      <b/>
      <sz val="15"/>
      <color indexed="56"/>
      <name val="Calibri"/>
      <family val="2"/>
      <charset val="238"/>
    </font>
    <font>
      <sz val="10"/>
      <name val="Arial CE"/>
    </font>
    <font>
      <sz val="10"/>
      <name val="Arial"/>
      <family val="2"/>
      <charset val="238"/>
    </font>
    <font>
      <sz val="11"/>
      <color theme="1"/>
      <name val="Republika"/>
      <charset val="238"/>
    </font>
    <font>
      <sz val="10"/>
      <name val="Republika"/>
      <charset val="238"/>
    </font>
    <font>
      <b/>
      <sz val="11"/>
      <name val="Republika"/>
      <charset val="238"/>
    </font>
    <font>
      <sz val="11"/>
      <name val="Republika"/>
      <charset val="238"/>
    </font>
    <font>
      <sz val="11"/>
      <color indexed="8"/>
      <name val="Calibri"/>
      <family val="2"/>
      <charset val="238"/>
    </font>
    <font>
      <b/>
      <sz val="16"/>
      <name val="Republika"/>
      <charset val="238"/>
    </font>
    <font>
      <b/>
      <sz val="14"/>
      <name val="Republika"/>
      <charset val="238"/>
    </font>
    <font>
      <sz val="9"/>
      <name val="Republika"/>
      <charset val="238"/>
    </font>
    <font>
      <sz val="14"/>
      <color theme="1"/>
      <name val="Republika"/>
      <charset val="238"/>
    </font>
    <font>
      <b/>
      <sz val="10"/>
      <name val="Republika"/>
      <charset val="238"/>
    </font>
    <font>
      <b/>
      <sz val="12"/>
      <name val="Republika"/>
      <charset val="238"/>
    </font>
    <font>
      <sz val="12"/>
      <name val="Republika"/>
      <charset val="238"/>
    </font>
    <font>
      <sz val="12"/>
      <color theme="1"/>
      <name val="Republika"/>
      <charset val="238"/>
    </font>
    <font>
      <b/>
      <sz val="12"/>
      <color theme="1"/>
      <name val="Republika"/>
      <charset val="238"/>
    </font>
    <font>
      <b/>
      <sz val="11"/>
      <color rgb="FF000000"/>
      <name val="Republika"/>
      <charset val="238"/>
    </font>
    <font>
      <b/>
      <sz val="11"/>
      <color theme="1"/>
      <name val="Republika"/>
      <charset val="238"/>
    </font>
    <font>
      <b/>
      <i/>
      <sz val="11"/>
      <name val="Republika"/>
      <charset val="238"/>
    </font>
    <font>
      <b/>
      <sz val="11"/>
      <color indexed="8"/>
      <name val="Republika"/>
      <charset val="238"/>
    </font>
    <font>
      <sz val="11"/>
      <color rgb="FF000000"/>
      <name val="Republika"/>
      <charset val="238"/>
    </font>
    <font>
      <b/>
      <sz val="14"/>
      <color theme="1"/>
      <name val="Republika"/>
      <charset val="238"/>
    </font>
    <font>
      <sz val="16"/>
      <name val="Republika"/>
      <charset val="238"/>
    </font>
    <font>
      <sz val="12"/>
      <color rgb="FFFF0000"/>
      <name val="Republika"/>
      <charset val="238"/>
    </font>
    <font>
      <sz val="12"/>
      <color rgb="FF0000FF"/>
      <name val="Republika"/>
      <charset val="238"/>
    </font>
    <font>
      <sz val="12"/>
      <color rgb="FF008000"/>
      <name val="Republika"/>
      <charset val="238"/>
    </font>
  </fonts>
  <fills count="15">
    <fill>
      <patternFill patternType="none"/>
    </fill>
    <fill>
      <patternFill patternType="gray125"/>
    </fill>
    <fill>
      <patternFill patternType="solid">
        <fgColor indexed="22"/>
        <bgColor indexed="27"/>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9" tint="0.79998168889431442"/>
        <bgColor indexed="64"/>
      </patternFill>
    </fill>
  </fills>
  <borders count="24">
    <border>
      <left/>
      <right/>
      <top/>
      <bottom/>
      <diagonal/>
    </border>
    <border>
      <left/>
      <right/>
      <top/>
      <bottom style="thick">
        <color indexed="62"/>
      </bottom>
      <diagonal/>
    </border>
    <border>
      <left/>
      <right/>
      <top/>
      <bottom style="thick">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8">
    <xf numFmtId="0" fontId="0" fillId="0" borderId="0"/>
    <xf numFmtId="44" fontId="1" fillId="0" borderId="0" applyFont="0" applyFill="0" applyBorder="0" applyAlignment="0" applyProtection="0"/>
    <xf numFmtId="0" fontId="2" fillId="0" borderId="1" applyNumberFormat="0" applyFill="0" applyAlignment="0" applyProtection="0"/>
    <xf numFmtId="0" fontId="3" fillId="0" borderId="0"/>
    <xf numFmtId="0" fontId="3" fillId="0" borderId="0"/>
    <xf numFmtId="0" fontId="3" fillId="0" borderId="0"/>
    <xf numFmtId="0" fontId="4" fillId="0" borderId="0"/>
    <xf numFmtId="9" fontId="9" fillId="0" borderId="0" applyFont="0" applyFill="0" applyBorder="0" applyAlignment="0" applyProtection="0"/>
  </cellStyleXfs>
  <cellXfs count="260">
    <xf numFmtId="0" fontId="0" fillId="0" borderId="0" xfId="0"/>
    <xf numFmtId="0" fontId="5" fillId="0" borderId="0" xfId="0" applyFont="1"/>
    <xf numFmtId="0" fontId="6" fillId="0" borderId="0" xfId="0" applyFont="1"/>
    <xf numFmtId="0" fontId="7" fillId="0" borderId="2" xfId="2" applyFont="1" applyFill="1" applyBorder="1" applyAlignment="1">
      <alignment horizontal="left" vertical="top" wrapText="1"/>
    </xf>
    <xf numFmtId="0" fontId="7" fillId="0" borderId="0" xfId="2" applyFont="1" applyBorder="1" applyAlignment="1">
      <alignment horizontal="left" vertical="top" wrapText="1"/>
    </xf>
    <xf numFmtId="0" fontId="6" fillId="0" borderId="4" xfId="0" applyFont="1" applyBorder="1"/>
    <xf numFmtId="0" fontId="7" fillId="0" borderId="4" xfId="0" applyFont="1" applyBorder="1" applyAlignment="1">
      <alignment horizontal="left" vertical="top" wrapText="1"/>
    </xf>
    <xf numFmtId="0" fontId="8" fillId="0" borderId="4" xfId="0" applyFont="1" applyBorder="1" applyAlignment="1">
      <alignment horizontal="left" vertical="top" wrapText="1"/>
    </xf>
    <xf numFmtId="0" fontId="7" fillId="0" borderId="0" xfId="0" applyFont="1" applyAlignment="1">
      <alignment horizontal="left" vertical="top" wrapText="1"/>
    </xf>
    <xf numFmtId="0" fontId="5" fillId="0" borderId="4" xfId="0" applyFont="1" applyBorder="1" applyAlignment="1">
      <alignment horizontal="right" vertical="top"/>
    </xf>
    <xf numFmtId="0" fontId="10" fillId="0" borderId="0" xfId="0" applyFont="1" applyAlignment="1" applyProtection="1">
      <alignment horizontal="left" vertical="top"/>
      <protection locked="0"/>
    </xf>
    <xf numFmtId="0" fontId="11" fillId="0" borderId="0" xfId="0" applyFont="1" applyAlignment="1" applyProtection="1">
      <alignment vertical="top"/>
      <protection locked="0"/>
    </xf>
    <xf numFmtId="1" fontId="11" fillId="0" borderId="0" xfId="0" applyNumberFormat="1" applyFont="1" applyAlignment="1" applyProtection="1">
      <alignment horizontal="center" vertical="top"/>
      <protection locked="0"/>
    </xf>
    <xf numFmtId="0" fontId="6" fillId="0" borderId="0" xfId="0" applyFont="1" applyAlignment="1">
      <alignment horizontal="left" vertical="top" wrapText="1"/>
    </xf>
    <xf numFmtId="0" fontId="11" fillId="0" borderId="0" xfId="0" applyFont="1" applyAlignment="1">
      <alignment horizontal="left" vertical="top"/>
    </xf>
    <xf numFmtId="0" fontId="12" fillId="0" borderId="0" xfId="0" applyFont="1" applyAlignment="1">
      <alignment horizontal="right" vertical="top" wrapText="1"/>
    </xf>
    <xf numFmtId="0" fontId="10" fillId="0" borderId="0" xfId="0" applyFont="1" applyAlignment="1">
      <alignment horizontal="left" vertical="top"/>
    </xf>
    <xf numFmtId="0" fontId="11" fillId="0" borderId="0" xfId="0" applyFont="1" applyAlignment="1">
      <alignment horizontal="center" vertical="top"/>
    </xf>
    <xf numFmtId="0" fontId="11" fillId="0" borderId="0" xfId="0" applyFont="1" applyAlignment="1">
      <alignment vertical="top"/>
    </xf>
    <xf numFmtId="0" fontId="11" fillId="0" borderId="5" xfId="0" applyFont="1" applyBorder="1" applyAlignment="1">
      <alignment horizontal="left" vertical="top"/>
    </xf>
    <xf numFmtId="0" fontId="13" fillId="0" borderId="0" xfId="0" applyFont="1"/>
    <xf numFmtId="49" fontId="14" fillId="2" borderId="0" xfId="0" applyNumberFormat="1" applyFont="1" applyFill="1" applyAlignment="1">
      <alignment horizontal="left" vertical="top"/>
    </xf>
    <xf numFmtId="49" fontId="14" fillId="2" borderId="0" xfId="0" applyNumberFormat="1" applyFont="1" applyFill="1" applyAlignment="1">
      <alignment horizontal="left" vertical="top" wrapText="1"/>
    </xf>
    <xf numFmtId="0" fontId="14" fillId="2" borderId="0" xfId="0" applyFont="1" applyFill="1" applyAlignment="1">
      <alignment vertical="top"/>
    </xf>
    <xf numFmtId="0" fontId="14" fillId="2" borderId="0" xfId="0" applyFont="1" applyFill="1" applyAlignment="1">
      <alignment horizontal="center" vertical="top"/>
    </xf>
    <xf numFmtId="0" fontId="15" fillId="2" borderId="0" xfId="0" applyFont="1" applyFill="1" applyAlignment="1">
      <alignment horizontal="center" vertical="top"/>
    </xf>
    <xf numFmtId="0" fontId="5" fillId="3" borderId="0" xfId="0" applyFont="1" applyFill="1"/>
    <xf numFmtId="0" fontId="16" fillId="3" borderId="0" xfId="0" applyFont="1" applyFill="1" applyAlignment="1">
      <alignment horizontal="justify" vertical="top" wrapText="1"/>
    </xf>
    <xf numFmtId="164" fontId="5" fillId="3" borderId="0" xfId="0" applyNumberFormat="1" applyFont="1" applyFill="1"/>
    <xf numFmtId="0" fontId="16" fillId="0" borderId="0" xfId="0" applyFont="1" applyAlignment="1">
      <alignment vertical="top"/>
    </xf>
    <xf numFmtId="49" fontId="7" fillId="0" borderId="0" xfId="0" applyNumberFormat="1" applyFont="1" applyAlignment="1">
      <alignment horizontal="left" vertical="top"/>
    </xf>
    <xf numFmtId="164" fontId="17" fillId="0" borderId="0" xfId="0" applyNumberFormat="1" applyFont="1"/>
    <xf numFmtId="0" fontId="16" fillId="0" borderId="0" xfId="0" applyFont="1" applyAlignment="1">
      <alignment horizontal="justify" vertical="top" wrapText="1"/>
    </xf>
    <xf numFmtId="164" fontId="5" fillId="0" borderId="0" xfId="0" applyNumberFormat="1" applyFont="1"/>
    <xf numFmtId="164" fontId="18" fillId="0" borderId="0" xfId="0" applyNumberFormat="1" applyFont="1"/>
    <xf numFmtId="9" fontId="15" fillId="0" borderId="0" xfId="7" applyFont="1" applyFill="1" applyBorder="1" applyAlignment="1" applyProtection="1">
      <alignment horizontal="right" vertical="top"/>
    </xf>
    <xf numFmtId="49" fontId="15" fillId="4" borderId="6" xfId="0" applyNumberFormat="1" applyFont="1" applyFill="1" applyBorder="1" applyAlignment="1">
      <alignment vertical="top"/>
    </xf>
    <xf numFmtId="0" fontId="15" fillId="4" borderId="6" xfId="0" applyFont="1" applyFill="1" applyBorder="1" applyAlignment="1">
      <alignment horizontal="left" vertical="top" wrapText="1"/>
    </xf>
    <xf numFmtId="0" fontId="15" fillId="4" borderId="6" xfId="0" applyFont="1" applyFill="1" applyBorder="1" applyAlignment="1">
      <alignment horizontal="right" vertical="top"/>
    </xf>
    <xf numFmtId="0" fontId="15" fillId="4" borderId="6" xfId="0" applyFont="1" applyFill="1" applyBorder="1" applyAlignment="1">
      <alignment vertical="top"/>
    </xf>
    <xf numFmtId="164" fontId="18" fillId="4" borderId="6" xfId="0" applyNumberFormat="1" applyFont="1" applyFill="1" applyBorder="1"/>
    <xf numFmtId="49" fontId="15" fillId="0" borderId="0" xfId="0" applyNumberFormat="1" applyFont="1" applyAlignment="1">
      <alignment vertical="top"/>
    </xf>
    <xf numFmtId="0" fontId="15" fillId="0" borderId="0" xfId="0" applyFont="1" applyAlignment="1">
      <alignment horizontal="left" vertical="top" wrapText="1"/>
    </xf>
    <xf numFmtId="49" fontId="15" fillId="0" borderId="7" xfId="0" applyNumberFormat="1" applyFont="1" applyBorder="1" applyAlignment="1">
      <alignment vertical="top"/>
    </xf>
    <xf numFmtId="0" fontId="15" fillId="0" borderId="7" xfId="0" applyFont="1" applyBorder="1" applyAlignment="1">
      <alignment horizontal="left" vertical="top" wrapText="1"/>
    </xf>
    <xf numFmtId="0" fontId="15" fillId="0" borderId="7" xfId="0" applyFont="1" applyBorder="1" applyAlignment="1">
      <alignment vertical="top"/>
    </xf>
    <xf numFmtId="0" fontId="15" fillId="0" borderId="7" xfId="0" applyFont="1" applyBorder="1" applyAlignment="1">
      <alignment horizontal="right" vertical="top"/>
    </xf>
    <xf numFmtId="165" fontId="15" fillId="0" borderId="7" xfId="0" applyNumberFormat="1" applyFont="1" applyBorder="1" applyAlignment="1">
      <alignment horizontal="center" vertical="top"/>
    </xf>
    <xf numFmtId="0" fontId="19" fillId="0" borderId="0" xfId="0" applyFont="1" applyAlignment="1">
      <alignment vertical="center"/>
    </xf>
    <xf numFmtId="0" fontId="20"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7" fillId="0" borderId="0" xfId="0" applyFont="1" applyAlignment="1" applyProtection="1">
      <alignment horizontal="center"/>
      <protection locked="0"/>
    </xf>
    <xf numFmtId="0" fontId="7" fillId="0" borderId="0" xfId="0" applyFont="1" applyAlignment="1">
      <alignment horizontal="center" vertical="top"/>
    </xf>
    <xf numFmtId="0" fontId="7" fillId="0" borderId="0" xfId="0" applyFont="1" applyAlignment="1" applyProtection="1">
      <alignment horizontal="center" vertical="top" wrapText="1"/>
      <protection locked="0"/>
    </xf>
    <xf numFmtId="0" fontId="21" fillId="0" borderId="0" xfId="0" applyFont="1" applyAlignment="1" applyProtection="1">
      <alignment horizontal="left" vertical="top"/>
      <protection locked="0"/>
    </xf>
    <xf numFmtId="0" fontId="22" fillId="0" borderId="0" xfId="0" applyFont="1" applyAlignment="1">
      <alignment wrapText="1"/>
    </xf>
    <xf numFmtId="0" fontId="23" fillId="0" borderId="0" xfId="0" applyFont="1" applyAlignment="1">
      <alignment horizontal="right" vertical="center"/>
    </xf>
    <xf numFmtId="0" fontId="19" fillId="0" borderId="0" xfId="0" applyFont="1" applyAlignment="1" applyProtection="1">
      <alignment vertical="center" wrapText="1"/>
      <protection locked="0"/>
    </xf>
    <xf numFmtId="0" fontId="23" fillId="0" borderId="0" xfId="0" applyFont="1" applyAlignment="1">
      <alignment horizontal="right" vertical="top"/>
    </xf>
    <xf numFmtId="0" fontId="5" fillId="0" borderId="0" xfId="0" applyFont="1" applyProtection="1">
      <protection locked="0"/>
    </xf>
    <xf numFmtId="0" fontId="19" fillId="0" borderId="0" xfId="0" applyFont="1" applyAlignment="1" applyProtection="1">
      <alignment vertical="center"/>
      <protection locked="0"/>
    </xf>
    <xf numFmtId="0" fontId="8" fillId="0" borderId="0" xfId="0" applyFont="1" applyAlignment="1" applyProtection="1">
      <alignment horizontal="right" vertical="top"/>
      <protection locked="0"/>
    </xf>
    <xf numFmtId="0" fontId="7" fillId="0" borderId="0" xfId="0" applyFont="1" applyAlignment="1" applyProtection="1">
      <alignment horizontal="left"/>
      <protection locked="0"/>
    </xf>
    <xf numFmtId="0" fontId="7" fillId="0" borderId="0" xfId="0" applyFont="1" applyAlignment="1" applyProtection="1">
      <alignment horizontal="left" vertical="top" wrapText="1"/>
      <protection locked="0"/>
    </xf>
    <xf numFmtId="0" fontId="21" fillId="5" borderId="0" xfId="0" applyFont="1" applyFill="1" applyAlignment="1" applyProtection="1">
      <alignment horizontal="left" vertical="top"/>
      <protection locked="0"/>
    </xf>
    <xf numFmtId="0" fontId="7" fillId="5" borderId="0" xfId="0" applyFont="1" applyFill="1" applyAlignment="1" applyProtection="1">
      <alignment horizontal="left" vertical="top" wrapText="1"/>
      <protection locked="0"/>
    </xf>
    <xf numFmtId="0" fontId="0" fillId="0" borderId="4" xfId="0" applyBorder="1"/>
    <xf numFmtId="0" fontId="24" fillId="0" borderId="0" xfId="0" applyFont="1"/>
    <xf numFmtId="0" fontId="5" fillId="0" borderId="0" xfId="0" applyFont="1" applyAlignment="1">
      <alignment horizontal="center" vertical="top"/>
    </xf>
    <xf numFmtId="44" fontId="5" fillId="0" borderId="0" xfId="1" applyFont="1" applyFill="1" applyAlignment="1">
      <alignment horizontal="center" vertical="top"/>
    </xf>
    <xf numFmtId="0" fontId="11" fillId="0" borderId="0" xfId="0" applyFont="1" applyAlignment="1" applyProtection="1">
      <alignment horizontal="left" vertical="top"/>
      <protection locked="0"/>
    </xf>
    <xf numFmtId="0" fontId="11" fillId="0" borderId="0" xfId="0" applyFont="1" applyAlignment="1" applyProtection="1">
      <alignment horizontal="center" vertical="top"/>
      <protection locked="0"/>
    </xf>
    <xf numFmtId="0" fontId="6" fillId="0" borderId="0" xfId="0" applyFont="1" applyAlignment="1">
      <alignment horizontal="right" vertical="top" wrapText="1"/>
    </xf>
    <xf numFmtId="0" fontId="6" fillId="0" borderId="0" xfId="0" applyFont="1" applyAlignment="1">
      <alignment horizontal="center" vertical="top" wrapText="1"/>
    </xf>
    <xf numFmtId="0" fontId="12" fillId="0" borderId="0" xfId="0" applyFont="1" applyAlignment="1">
      <alignment horizontal="center" vertical="top" wrapText="1"/>
    </xf>
    <xf numFmtId="44" fontId="5" fillId="0" borderId="0" xfId="1" applyFont="1" applyFill="1" applyBorder="1" applyAlignment="1">
      <alignment horizontal="center" vertical="top"/>
    </xf>
    <xf numFmtId="49" fontId="7" fillId="0" borderId="4" xfId="0" applyNumberFormat="1" applyFont="1" applyBorder="1" applyAlignment="1">
      <alignment horizontal="left" vertical="top" wrapText="1"/>
    </xf>
    <xf numFmtId="0" fontId="5" fillId="0" borderId="4" xfId="0" applyFont="1" applyBorder="1" applyAlignment="1">
      <alignment vertical="top"/>
    </xf>
    <xf numFmtId="0" fontId="8" fillId="0" borderId="4" xfId="0" applyFont="1" applyBorder="1" applyAlignment="1">
      <alignment vertical="top" wrapText="1"/>
    </xf>
    <xf numFmtId="0" fontId="20" fillId="0" borderId="4" xfId="0" applyFont="1" applyBorder="1" applyAlignment="1">
      <alignment horizontal="center" vertical="top"/>
    </xf>
    <xf numFmtId="166" fontId="20" fillId="0" borderId="4" xfId="0" applyNumberFormat="1" applyFont="1" applyBorder="1" applyAlignment="1">
      <alignment horizontal="center" vertical="top"/>
    </xf>
    <xf numFmtId="44" fontId="20" fillId="0" borderId="4" xfId="1" applyFont="1" applyFill="1" applyBorder="1" applyAlignment="1">
      <alignment horizontal="center" vertical="top"/>
    </xf>
    <xf numFmtId="164" fontId="20" fillId="0" borderId="4" xfId="0" applyNumberFormat="1" applyFont="1" applyBorder="1" applyAlignment="1">
      <alignment horizontal="center" vertical="top"/>
    </xf>
    <xf numFmtId="49" fontId="7" fillId="0" borderId="4" xfId="0" applyNumberFormat="1" applyFont="1" applyBorder="1" applyAlignment="1">
      <alignment vertical="top" wrapText="1"/>
    </xf>
    <xf numFmtId="49" fontId="5" fillId="0" borderId="4" xfId="0" applyNumberFormat="1" applyFont="1" applyBorder="1" applyAlignment="1">
      <alignment horizontal="center" vertical="top"/>
    </xf>
    <xf numFmtId="166" fontId="5" fillId="0" borderId="4" xfId="0" applyNumberFormat="1" applyFont="1" applyBorder="1" applyAlignment="1">
      <alignment horizontal="center" vertical="top"/>
    </xf>
    <xf numFmtId="44" fontId="5" fillId="0" borderId="4" xfId="1" applyFont="1" applyFill="1" applyBorder="1" applyAlignment="1">
      <alignment horizontal="center" vertical="top"/>
    </xf>
    <xf numFmtId="49" fontId="8" fillId="0" borderId="4" xfId="0" applyNumberFormat="1" applyFont="1" applyBorder="1" applyAlignment="1">
      <alignment vertical="top" wrapText="1"/>
    </xf>
    <xf numFmtId="0" fontId="8" fillId="0" borderId="0" xfId="0" applyFont="1"/>
    <xf numFmtId="0" fontId="10" fillId="0" borderId="0" xfId="0" applyFont="1" applyAlignment="1" applyProtection="1">
      <alignment vertical="top"/>
      <protection locked="0"/>
    </xf>
    <xf numFmtId="0" fontId="11" fillId="6" borderId="3" xfId="2" applyFont="1" applyFill="1" applyBorder="1" applyAlignment="1">
      <alignment horizontal="left" vertical="top" wrapText="1"/>
    </xf>
    <xf numFmtId="0" fontId="15" fillId="0" borderId="0" xfId="0" applyFont="1" applyAlignment="1">
      <alignment horizontal="right" vertical="top"/>
    </xf>
    <xf numFmtId="0" fontId="7" fillId="0" borderId="0" xfId="0" applyFont="1" applyAlignment="1">
      <alignment horizontal="left" vertical="top"/>
    </xf>
    <xf numFmtId="0" fontId="25" fillId="0" borderId="0" xfId="0" applyFont="1" applyAlignment="1">
      <alignment horizontal="left" vertical="top"/>
    </xf>
    <xf numFmtId="0" fontId="8" fillId="0" borderId="0" xfId="0" applyFont="1" applyAlignment="1">
      <alignment horizontal="left" vertical="top"/>
    </xf>
    <xf numFmtId="167" fontId="8" fillId="0" borderId="0" xfId="3" applyNumberFormat="1" applyFont="1" applyAlignment="1">
      <alignment horizontal="right" vertical="top"/>
    </xf>
    <xf numFmtId="167" fontId="8" fillId="0" borderId="0" xfId="3" applyNumberFormat="1" applyFont="1" applyAlignment="1">
      <alignment horizontal="right" vertical="top" wrapText="1"/>
    </xf>
    <xf numFmtId="167" fontId="8" fillId="0" borderId="0" xfId="0" applyNumberFormat="1" applyFont="1" applyAlignment="1">
      <alignment horizontal="right" vertical="top"/>
    </xf>
    <xf numFmtId="167" fontId="8" fillId="0" borderId="0" xfId="0" applyNumberFormat="1" applyFont="1" applyAlignment="1">
      <alignment horizontal="right" vertical="top" wrapText="1"/>
    </xf>
    <xf numFmtId="2" fontId="8" fillId="0" borderId="4" xfId="0" applyNumberFormat="1" applyFont="1" applyBorder="1" applyAlignment="1">
      <alignment horizontal="left" vertical="top" wrapText="1"/>
    </xf>
    <xf numFmtId="0" fontId="8" fillId="6" borderId="4" xfId="0" applyFont="1" applyFill="1" applyBorder="1" applyAlignment="1">
      <alignment horizontal="left" vertical="top" wrapText="1"/>
    </xf>
    <xf numFmtId="49" fontId="8" fillId="0" borderId="4" xfId="0" applyNumberFormat="1" applyFont="1" applyBorder="1" applyAlignment="1">
      <alignment horizontal="left" vertical="top" wrapText="1"/>
    </xf>
    <xf numFmtId="0" fontId="5" fillId="0" borderId="12" xfId="0" applyFont="1" applyBorder="1" applyAlignment="1">
      <alignment horizontal="right" vertical="top"/>
    </xf>
    <xf numFmtId="0" fontId="20" fillId="3" borderId="13" xfId="0" applyFont="1" applyFill="1" applyBorder="1" applyAlignment="1">
      <alignment vertical="top"/>
    </xf>
    <xf numFmtId="0" fontId="7" fillId="3" borderId="14" xfId="0" applyFont="1" applyFill="1" applyBorder="1" applyAlignment="1">
      <alignment vertical="top" wrapText="1"/>
    </xf>
    <xf numFmtId="0" fontId="20" fillId="3" borderId="14" xfId="0" applyFont="1" applyFill="1" applyBorder="1" applyAlignment="1">
      <alignment horizontal="center" vertical="top"/>
    </xf>
    <xf numFmtId="166" fontId="20" fillId="3" borderId="14" xfId="0" applyNumberFormat="1" applyFont="1" applyFill="1" applyBorder="1" applyAlignment="1">
      <alignment horizontal="center" vertical="top"/>
    </xf>
    <xf numFmtId="44" fontId="20" fillId="3" borderId="14" xfId="1" applyFont="1" applyFill="1" applyBorder="1" applyAlignment="1">
      <alignment horizontal="center" vertical="top"/>
    </xf>
    <xf numFmtId="164" fontId="20" fillId="3" borderId="15" xfId="0" applyNumberFormat="1" applyFont="1" applyFill="1" applyBorder="1" applyAlignment="1">
      <alignment horizontal="center" vertical="top"/>
    </xf>
    <xf numFmtId="49" fontId="20" fillId="0" borderId="4" xfId="0" applyNumberFormat="1" applyFont="1" applyBorder="1" applyAlignment="1">
      <alignment horizontal="center" vertical="top"/>
    </xf>
    <xf numFmtId="0" fontId="8" fillId="0" borderId="4" xfId="0" applyFont="1" applyBorder="1" applyAlignment="1">
      <alignment horizontal="right" vertical="top"/>
    </xf>
    <xf numFmtId="0" fontId="7" fillId="8" borderId="4" xfId="0" applyFont="1" applyFill="1" applyBorder="1" applyAlignment="1">
      <alignment horizontal="right" vertical="top"/>
    </xf>
    <xf numFmtId="0" fontId="5" fillId="0" borderId="0" xfId="0" applyFont="1" applyAlignment="1">
      <alignment vertical="top"/>
    </xf>
    <xf numFmtId="0" fontId="17" fillId="0" borderId="0" xfId="0" applyFont="1" applyAlignment="1">
      <alignment vertical="top"/>
    </xf>
    <xf numFmtId="44" fontId="17" fillId="0" borderId="0" xfId="1" applyFont="1" applyAlignment="1">
      <alignment horizontal="right" vertical="top"/>
    </xf>
    <xf numFmtId="0" fontId="18" fillId="0" borderId="0" xfId="0" applyFont="1" applyAlignment="1">
      <alignment horizontal="justify" vertical="top" wrapText="1"/>
    </xf>
    <xf numFmtId="0" fontId="15" fillId="0" borderId="5" xfId="0" applyFont="1" applyBorder="1" applyAlignment="1">
      <alignment vertical="top"/>
    </xf>
    <xf numFmtId="0" fontId="17" fillId="0" borderId="0" xfId="0" applyFont="1" applyAlignment="1">
      <alignment horizontal="right" vertical="top"/>
    </xf>
    <xf numFmtId="44" fontId="17" fillId="0" borderId="0" xfId="1" applyFont="1"/>
    <xf numFmtId="44" fontId="16" fillId="0" borderId="0" xfId="1" applyFont="1" applyAlignment="1">
      <alignment horizontal="right" vertical="top"/>
    </xf>
    <xf numFmtId="44" fontId="17" fillId="0" borderId="0" xfId="1" applyFont="1" applyAlignment="1">
      <alignment horizontal="right"/>
    </xf>
    <xf numFmtId="44" fontId="16" fillId="0" borderId="0" xfId="1" applyFont="1" applyAlignment="1">
      <alignment horizontal="right"/>
    </xf>
    <xf numFmtId="0" fontId="17" fillId="0" borderId="20" xfId="0" applyFont="1" applyBorder="1" applyAlignment="1">
      <alignment vertical="top"/>
    </xf>
    <xf numFmtId="0" fontId="20" fillId="0" borderId="0" xfId="0" applyFont="1"/>
    <xf numFmtId="0" fontId="5" fillId="0" borderId="22" xfId="0" applyFont="1" applyBorder="1" applyAlignment="1">
      <alignment horizontal="right" vertical="top"/>
    </xf>
    <xf numFmtId="49" fontId="7" fillId="8" borderId="4" xfId="0" applyNumberFormat="1" applyFont="1" applyFill="1" applyBorder="1" applyAlignment="1">
      <alignment horizontal="left" vertical="top" wrapText="1"/>
    </xf>
    <xf numFmtId="0" fontId="20" fillId="9" borderId="4" xfId="0" applyFont="1" applyFill="1" applyBorder="1" applyAlignment="1">
      <alignment horizontal="right"/>
    </xf>
    <xf numFmtId="0" fontId="20" fillId="9" borderId="4" xfId="0" applyFont="1" applyFill="1" applyBorder="1"/>
    <xf numFmtId="0" fontId="20" fillId="0" borderId="4" xfId="0" applyFont="1" applyBorder="1"/>
    <xf numFmtId="0" fontId="20" fillId="7" borderId="0" xfId="0" applyFont="1" applyFill="1"/>
    <xf numFmtId="0" fontId="5" fillId="0" borderId="0" xfId="0" applyFont="1" applyAlignment="1">
      <alignment horizontal="right"/>
    </xf>
    <xf numFmtId="0" fontId="5" fillId="10" borderId="0" xfId="0" applyFont="1" applyFill="1"/>
    <xf numFmtId="0" fontId="7" fillId="11" borderId="4" xfId="0" applyFont="1" applyFill="1" applyBorder="1" applyAlignment="1">
      <alignment vertical="top" wrapText="1"/>
    </xf>
    <xf numFmtId="49" fontId="7" fillId="11" borderId="4" xfId="0" applyNumberFormat="1" applyFont="1" applyFill="1" applyBorder="1" applyAlignment="1">
      <alignment horizontal="left" vertical="top" wrapText="1"/>
    </xf>
    <xf numFmtId="0" fontId="5" fillId="11" borderId="4" xfId="0" applyFont="1" applyFill="1" applyBorder="1" applyAlignment="1">
      <alignment vertical="top"/>
    </xf>
    <xf numFmtId="0" fontId="20" fillId="11" borderId="0" xfId="0" applyFont="1" applyFill="1" applyAlignment="1">
      <alignment vertical="center"/>
    </xf>
    <xf numFmtId="0" fontId="10" fillId="11" borderId="0" xfId="0" applyFont="1" applyFill="1" applyAlignment="1">
      <alignment horizontal="left" vertical="top"/>
    </xf>
    <xf numFmtId="0" fontId="11" fillId="11" borderId="0" xfId="0" applyFont="1" applyFill="1" applyAlignment="1" applyProtection="1">
      <alignment horizontal="center" vertical="top"/>
      <protection locked="0"/>
    </xf>
    <xf numFmtId="1" fontId="11" fillId="11" borderId="0" xfId="0" applyNumberFormat="1" applyFont="1" applyFill="1" applyAlignment="1" applyProtection="1">
      <alignment horizontal="center" vertical="top"/>
      <protection locked="0"/>
    </xf>
    <xf numFmtId="0" fontId="7" fillId="11" borderId="0" xfId="0" applyFont="1" applyFill="1" applyAlignment="1">
      <alignment horizontal="left" vertical="top"/>
    </xf>
    <xf numFmtId="0" fontId="5" fillId="11" borderId="0" xfId="0" applyFont="1" applyFill="1"/>
    <xf numFmtId="0" fontId="7" fillId="12" borderId="0" xfId="0" applyFont="1" applyFill="1" applyAlignment="1">
      <alignment horizontal="left" vertical="top"/>
    </xf>
    <xf numFmtId="0" fontId="5" fillId="12" borderId="0" xfId="0" applyFont="1" applyFill="1"/>
    <xf numFmtId="0" fontId="7" fillId="6" borderId="0" xfId="0" applyFont="1" applyFill="1" applyAlignment="1">
      <alignment horizontal="left" vertical="top"/>
    </xf>
    <xf numFmtId="0" fontId="5" fillId="6" borderId="0" xfId="0" applyFont="1" applyFill="1"/>
    <xf numFmtId="0" fontId="15" fillId="13" borderId="0" xfId="0" applyFont="1" applyFill="1" applyAlignment="1">
      <alignment horizontal="left" vertical="top" wrapText="1"/>
    </xf>
    <xf numFmtId="9" fontId="15" fillId="9" borderId="0" xfId="7" applyFont="1" applyFill="1" applyBorder="1" applyAlignment="1" applyProtection="1">
      <alignment horizontal="right" vertical="top"/>
    </xf>
    <xf numFmtId="49" fontId="8" fillId="11" borderId="4" xfId="0" applyNumberFormat="1" applyFont="1" applyFill="1" applyBorder="1" applyAlignment="1">
      <alignment horizontal="left" vertical="top" wrapText="1"/>
    </xf>
    <xf numFmtId="49" fontId="5" fillId="11" borderId="4" xfId="0" applyNumberFormat="1" applyFont="1" applyFill="1" applyBorder="1" applyAlignment="1">
      <alignment horizontal="center" vertical="top"/>
    </xf>
    <xf numFmtId="166" fontId="5" fillId="11" borderId="4" xfId="0" applyNumberFormat="1" applyFont="1" applyFill="1" applyBorder="1" applyAlignment="1">
      <alignment horizontal="center" vertical="top"/>
    </xf>
    <xf numFmtId="44" fontId="5" fillId="11" borderId="4" xfId="1" applyFont="1" applyFill="1" applyBorder="1" applyAlignment="1">
      <alignment horizontal="center" vertical="top"/>
    </xf>
    <xf numFmtId="0" fontId="10" fillId="14" borderId="0" xfId="0" applyFont="1" applyFill="1" applyAlignment="1">
      <alignment horizontal="left" vertical="top"/>
    </xf>
    <xf numFmtId="0" fontId="11" fillId="14" borderId="0" xfId="0" applyFont="1" applyFill="1" applyAlignment="1" applyProtection="1">
      <alignment horizontal="center" vertical="top"/>
      <protection locked="0"/>
    </xf>
    <xf numFmtId="1" fontId="11" fillId="14" borderId="0" xfId="0" applyNumberFormat="1" applyFont="1" applyFill="1" applyAlignment="1" applyProtection="1">
      <alignment horizontal="center" vertical="top"/>
      <protection locked="0"/>
    </xf>
    <xf numFmtId="49" fontId="8" fillId="14" borderId="4" xfId="0" applyNumberFormat="1" applyFont="1" applyFill="1" applyBorder="1" applyAlignment="1">
      <alignment horizontal="left" vertical="top" wrapText="1"/>
    </xf>
    <xf numFmtId="49" fontId="5" fillId="14" borderId="4" xfId="0" applyNumberFormat="1" applyFont="1" applyFill="1" applyBorder="1" applyAlignment="1">
      <alignment horizontal="center" vertical="top"/>
    </xf>
    <xf numFmtId="166" fontId="5" fillId="14" borderId="4" xfId="0" applyNumberFormat="1" applyFont="1" applyFill="1" applyBorder="1" applyAlignment="1">
      <alignment horizontal="center" vertical="top"/>
    </xf>
    <xf numFmtId="44" fontId="5" fillId="14" borderId="4" xfId="1" applyFont="1" applyFill="1" applyBorder="1" applyAlignment="1">
      <alignment horizontal="center" vertical="top"/>
    </xf>
    <xf numFmtId="49" fontId="8" fillId="14" borderId="22" xfId="0" applyNumberFormat="1" applyFont="1" applyFill="1" applyBorder="1" applyAlignment="1">
      <alignment horizontal="left" vertical="top" wrapText="1"/>
    </xf>
    <xf numFmtId="49" fontId="5" fillId="14" borderId="22" xfId="0" applyNumberFormat="1" applyFont="1" applyFill="1" applyBorder="1" applyAlignment="1">
      <alignment horizontal="center" vertical="top"/>
    </xf>
    <xf numFmtId="166" fontId="5" fillId="14" borderId="22" xfId="0" applyNumberFormat="1" applyFont="1" applyFill="1" applyBorder="1" applyAlignment="1">
      <alignment horizontal="center" vertical="top"/>
    </xf>
    <xf numFmtId="44" fontId="5" fillId="14" borderId="22" xfId="1" applyFont="1" applyFill="1" applyBorder="1" applyAlignment="1">
      <alignment horizontal="center" vertical="top"/>
    </xf>
    <xf numFmtId="0" fontId="5" fillId="14" borderId="17" xfId="0" applyFont="1" applyFill="1" applyBorder="1" applyAlignment="1">
      <alignment vertical="top"/>
    </xf>
    <xf numFmtId="0" fontId="8" fillId="14" borderId="17" xfId="0" applyFont="1" applyFill="1" applyBorder="1"/>
    <xf numFmtId="166" fontId="5" fillId="14" borderId="17" xfId="0" applyNumberFormat="1" applyFont="1" applyFill="1" applyBorder="1" applyAlignment="1">
      <alignment horizontal="center" vertical="top"/>
    </xf>
    <xf numFmtId="49" fontId="7" fillId="14" borderId="8" xfId="0" applyNumberFormat="1" applyFont="1" applyFill="1" applyBorder="1" applyAlignment="1">
      <alignment horizontal="center" vertical="top" wrapText="1"/>
    </xf>
    <xf numFmtId="44" fontId="22" fillId="14" borderId="9" xfId="1" applyFont="1" applyFill="1" applyBorder="1" applyAlignment="1">
      <alignment horizontal="center" vertical="top"/>
    </xf>
    <xf numFmtId="44" fontId="20" fillId="12" borderId="0" xfId="0" applyNumberFormat="1" applyFont="1" applyFill="1"/>
    <xf numFmtId="0" fontId="10" fillId="6" borderId="0" xfId="0" applyFont="1" applyFill="1" applyAlignment="1">
      <alignment horizontal="left" vertical="top"/>
    </xf>
    <xf numFmtId="0" fontId="11" fillId="6" borderId="0" xfId="0" applyFont="1" applyFill="1" applyAlignment="1" applyProtection="1">
      <alignment horizontal="center" vertical="top"/>
      <protection locked="0"/>
    </xf>
    <xf numFmtId="1" fontId="11" fillId="6" borderId="0" xfId="0" applyNumberFormat="1" applyFont="1" applyFill="1" applyAlignment="1" applyProtection="1">
      <alignment horizontal="center" vertical="top"/>
      <protection locked="0"/>
    </xf>
    <xf numFmtId="0" fontId="15" fillId="6" borderId="5" xfId="0" applyFont="1" applyFill="1" applyBorder="1" applyAlignment="1">
      <alignment vertical="top"/>
    </xf>
    <xf numFmtId="0" fontId="15" fillId="6" borderId="5" xfId="0" applyFont="1" applyFill="1" applyBorder="1" applyAlignment="1">
      <alignment horizontal="right" vertical="top"/>
    </xf>
    <xf numFmtId="44" fontId="15" fillId="6" borderId="5" xfId="1" applyFont="1" applyFill="1" applyBorder="1"/>
    <xf numFmtId="44" fontId="15" fillId="6" borderId="5" xfId="1" applyFont="1" applyFill="1" applyBorder="1" applyAlignment="1">
      <alignment horizontal="right" vertical="top"/>
    </xf>
    <xf numFmtId="0" fontId="5" fillId="11" borderId="17" xfId="0" applyFont="1" applyFill="1" applyBorder="1" applyAlignment="1">
      <alignment vertical="top"/>
    </xf>
    <xf numFmtId="0" fontId="8" fillId="11" borderId="17" xfId="0" applyFont="1" applyFill="1" applyBorder="1"/>
    <xf numFmtId="166" fontId="5" fillId="11" borderId="17" xfId="0" applyNumberFormat="1" applyFont="1" applyFill="1" applyBorder="1" applyAlignment="1">
      <alignment horizontal="center" vertical="top"/>
    </xf>
    <xf numFmtId="49" fontId="7" fillId="11" borderId="8" xfId="0" applyNumberFormat="1" applyFont="1" applyFill="1" applyBorder="1" applyAlignment="1">
      <alignment horizontal="center" vertical="top" wrapText="1"/>
    </xf>
    <xf numFmtId="44" fontId="22" fillId="11" borderId="9" xfId="1" applyFont="1" applyFill="1" applyBorder="1" applyAlignment="1">
      <alignment horizontal="center" vertical="top"/>
    </xf>
    <xf numFmtId="49" fontId="7" fillId="14" borderId="4" xfId="0" applyNumberFormat="1" applyFont="1" applyFill="1" applyBorder="1" applyAlignment="1">
      <alignment vertical="top" wrapText="1"/>
    </xf>
    <xf numFmtId="49" fontId="8" fillId="14" borderId="4" xfId="0" applyNumberFormat="1" applyFont="1" applyFill="1" applyBorder="1" applyAlignment="1">
      <alignment vertical="top" wrapText="1"/>
    </xf>
    <xf numFmtId="49" fontId="7" fillId="14" borderId="4" xfId="0" applyNumberFormat="1" applyFont="1" applyFill="1" applyBorder="1" applyAlignment="1">
      <alignment horizontal="left" vertical="top" wrapText="1"/>
    </xf>
    <xf numFmtId="0" fontId="0" fillId="14" borderId="0" xfId="0" applyFill="1"/>
    <xf numFmtId="49" fontId="20" fillId="14" borderId="4" xfId="0" applyNumberFormat="1" applyFont="1" applyFill="1" applyBorder="1" applyAlignment="1">
      <alignment horizontal="center" vertical="top"/>
    </xf>
    <xf numFmtId="168" fontId="5" fillId="0" borderId="0" xfId="0" applyNumberFormat="1" applyFont="1" applyAlignment="1">
      <alignment horizontal="center" vertical="top"/>
    </xf>
    <xf numFmtId="168" fontId="11" fillId="0" borderId="0" xfId="0" applyNumberFormat="1" applyFont="1" applyAlignment="1" applyProtection="1">
      <alignment horizontal="center" vertical="top"/>
      <protection locked="0"/>
    </xf>
    <xf numFmtId="168" fontId="11" fillId="14" borderId="0" xfId="0" applyNumberFormat="1" applyFont="1" applyFill="1" applyAlignment="1" applyProtection="1">
      <alignment horizontal="center" vertical="top"/>
      <protection locked="0"/>
    </xf>
    <xf numFmtId="168" fontId="6" fillId="0" borderId="0" xfId="0" applyNumberFormat="1" applyFont="1" applyAlignment="1">
      <alignment horizontal="center" vertical="top" wrapText="1"/>
    </xf>
    <xf numFmtId="168" fontId="20" fillId="0" borderId="4" xfId="0" applyNumberFormat="1" applyFont="1" applyBorder="1" applyAlignment="1">
      <alignment horizontal="center" vertical="top"/>
    </xf>
    <xf numFmtId="168" fontId="5" fillId="14" borderId="4" xfId="0" applyNumberFormat="1" applyFont="1" applyFill="1" applyBorder="1" applyAlignment="1">
      <alignment horizontal="center" vertical="top"/>
    </xf>
    <xf numFmtId="168" fontId="5" fillId="0" borderId="4" xfId="0" applyNumberFormat="1" applyFont="1" applyBorder="1" applyAlignment="1">
      <alignment horizontal="center" vertical="top"/>
    </xf>
    <xf numFmtId="168" fontId="5" fillId="14" borderId="22" xfId="0" applyNumberFormat="1" applyFont="1" applyFill="1" applyBorder="1" applyAlignment="1">
      <alignment horizontal="center" vertical="top"/>
    </xf>
    <xf numFmtId="168" fontId="20" fillId="14" borderId="4" xfId="0" applyNumberFormat="1" applyFont="1" applyFill="1" applyBorder="1" applyAlignment="1">
      <alignment horizontal="center" vertical="top"/>
    </xf>
    <xf numFmtId="168" fontId="5" fillId="14" borderId="17" xfId="0" applyNumberFormat="1" applyFont="1" applyFill="1" applyBorder="1" applyAlignment="1">
      <alignment horizontal="center" vertical="top"/>
    </xf>
    <xf numFmtId="164" fontId="20" fillId="0" borderId="0" xfId="0" applyNumberFormat="1" applyFont="1"/>
    <xf numFmtId="164" fontId="20" fillId="13" borderId="0" xfId="0" applyNumberFormat="1" applyFont="1" applyFill="1" applyAlignment="1">
      <alignment vertical="top"/>
    </xf>
    <xf numFmtId="164" fontId="20" fillId="9" borderId="0" xfId="0" applyNumberFormat="1" applyFont="1" applyFill="1" applyAlignment="1">
      <alignment vertical="top"/>
    </xf>
    <xf numFmtId="49" fontId="8" fillId="6" borderId="4" xfId="0" applyNumberFormat="1" applyFont="1" applyFill="1" applyBorder="1" applyAlignment="1">
      <alignment horizontal="left" vertical="top" wrapText="1"/>
    </xf>
    <xf numFmtId="49" fontId="5" fillId="6" borderId="4" xfId="0" applyNumberFormat="1" applyFont="1" applyFill="1" applyBorder="1" applyAlignment="1">
      <alignment horizontal="center" vertical="top"/>
    </xf>
    <xf numFmtId="166" fontId="5" fillId="6" borderId="4" xfId="0" applyNumberFormat="1" applyFont="1" applyFill="1" applyBorder="1" applyAlignment="1">
      <alignment horizontal="center" vertical="top"/>
    </xf>
    <xf numFmtId="44" fontId="5" fillId="6" borderId="4" xfId="1" applyFont="1" applyFill="1" applyBorder="1" applyAlignment="1">
      <alignment horizontal="center" vertical="top"/>
    </xf>
    <xf numFmtId="49" fontId="7" fillId="6" borderId="4" xfId="0" applyNumberFormat="1" applyFont="1" applyFill="1" applyBorder="1" applyAlignment="1">
      <alignment horizontal="left" vertical="top" wrapText="1"/>
    </xf>
    <xf numFmtId="49" fontId="7" fillId="11" borderId="4" xfId="0" applyNumberFormat="1" applyFont="1" applyFill="1" applyBorder="1" applyAlignment="1">
      <alignment vertical="top" wrapText="1"/>
    </xf>
    <xf numFmtId="49" fontId="8" fillId="11" borderId="4" xfId="0" applyNumberFormat="1" applyFont="1" applyFill="1" applyBorder="1" applyAlignment="1">
      <alignment vertical="top" wrapText="1"/>
    </xf>
    <xf numFmtId="49" fontId="8" fillId="6" borderId="4" xfId="0" applyNumberFormat="1" applyFont="1" applyFill="1" applyBorder="1" applyAlignment="1">
      <alignment vertical="top" wrapText="1"/>
    </xf>
    <xf numFmtId="0" fontId="5" fillId="11" borderId="4" xfId="0" applyFont="1" applyFill="1" applyBorder="1" applyAlignment="1">
      <alignment horizontal="right" vertical="top"/>
    </xf>
    <xf numFmtId="0" fontId="8" fillId="6" borderId="0" xfId="0" applyFont="1" applyFill="1" applyAlignment="1">
      <alignment wrapText="1"/>
    </xf>
    <xf numFmtId="44" fontId="5" fillId="14" borderId="23" xfId="1" applyFont="1" applyFill="1" applyBorder="1" applyAlignment="1">
      <alignment horizontal="center" vertical="top"/>
    </xf>
    <xf numFmtId="44" fontId="5" fillId="0" borderId="23" xfId="1" applyFont="1" applyFill="1" applyBorder="1" applyAlignment="1">
      <alignment horizontal="center" vertical="top"/>
    </xf>
    <xf numFmtId="44" fontId="5" fillId="14" borderId="16" xfId="1" applyFont="1" applyFill="1" applyBorder="1" applyAlignment="1">
      <alignment horizontal="center" vertical="top"/>
    </xf>
    <xf numFmtId="0" fontId="5" fillId="10" borderId="4" xfId="0" applyFont="1" applyFill="1" applyBorder="1"/>
    <xf numFmtId="44" fontId="20" fillId="11" borderId="0" xfId="0" applyNumberFormat="1" applyFont="1" applyFill="1"/>
    <xf numFmtId="44" fontId="20" fillId="6" borderId="0" xfId="0" applyNumberFormat="1" applyFont="1" applyFill="1"/>
    <xf numFmtId="0" fontId="18" fillId="6" borderId="17" xfId="0" applyFont="1" applyFill="1" applyBorder="1" applyAlignment="1">
      <alignment vertical="center"/>
    </xf>
    <xf numFmtId="0" fontId="18" fillId="6" borderId="17" xfId="0" applyFont="1" applyFill="1" applyBorder="1" applyAlignment="1">
      <alignment vertical="top" wrapText="1"/>
    </xf>
    <xf numFmtId="0" fontId="17" fillId="6" borderId="0" xfId="0" applyFont="1" applyFill="1" applyAlignment="1">
      <alignment vertical="center"/>
    </xf>
    <xf numFmtId="0" fontId="26" fillId="6" borderId="3" xfId="0" applyFont="1" applyFill="1" applyBorder="1" applyAlignment="1">
      <alignment vertical="top" wrapText="1"/>
    </xf>
    <xf numFmtId="44" fontId="18" fillId="6" borderId="3" xfId="1" applyFont="1" applyFill="1" applyBorder="1" applyAlignment="1">
      <alignment horizontal="right" vertical="top"/>
    </xf>
    <xf numFmtId="44" fontId="18" fillId="6" borderId="21" xfId="1" applyFont="1" applyFill="1" applyBorder="1" applyAlignment="1">
      <alignment horizontal="right" vertical="top"/>
    </xf>
    <xf numFmtId="0" fontId="17" fillId="6" borderId="0" xfId="0" applyFont="1" applyFill="1" applyAlignment="1">
      <alignment vertical="top" wrapText="1"/>
    </xf>
    <xf numFmtId="0" fontId="17" fillId="6" borderId="3" xfId="0" applyFont="1" applyFill="1" applyBorder="1" applyAlignment="1">
      <alignment vertical="top" wrapText="1"/>
    </xf>
    <xf numFmtId="0" fontId="27" fillId="6" borderId="0" xfId="0" applyFont="1" applyFill="1" applyAlignment="1">
      <alignment vertical="center"/>
    </xf>
    <xf numFmtId="0" fontId="28" fillId="6" borderId="3" xfId="0" applyFont="1" applyFill="1" applyBorder="1"/>
    <xf numFmtId="0" fontId="27" fillId="6" borderId="3" xfId="0" applyFont="1" applyFill="1" applyBorder="1" applyAlignment="1">
      <alignment vertical="top" wrapText="1"/>
    </xf>
    <xf numFmtId="0" fontId="26" fillId="6" borderId="0" xfId="0" applyFont="1" applyFill="1" applyAlignment="1">
      <alignment vertical="top" wrapText="1"/>
    </xf>
    <xf numFmtId="0" fontId="27" fillId="6" borderId="0" xfId="0" applyFont="1" applyFill="1" applyAlignment="1">
      <alignment vertical="top" wrapText="1"/>
    </xf>
    <xf numFmtId="0" fontId="28" fillId="6" borderId="3" xfId="0" applyFont="1" applyFill="1" applyBorder="1" applyAlignment="1">
      <alignment vertical="top" wrapText="1"/>
    </xf>
    <xf numFmtId="0" fontId="18" fillId="6" borderId="17" xfId="0" applyFont="1" applyFill="1" applyBorder="1" applyAlignment="1">
      <alignment vertical="center" wrapText="1"/>
    </xf>
    <xf numFmtId="0" fontId="17" fillId="6" borderId="0" xfId="0" applyFont="1" applyFill="1" applyAlignment="1">
      <alignment vertical="center" wrapText="1"/>
    </xf>
    <xf numFmtId="0" fontId="26" fillId="6" borderId="0" xfId="0" applyFont="1" applyFill="1" applyAlignment="1">
      <alignment vertical="center" wrapText="1"/>
    </xf>
    <xf numFmtId="0" fontId="27" fillId="6" borderId="0" xfId="0" applyFont="1" applyFill="1" applyAlignment="1">
      <alignment vertical="center" wrapText="1"/>
    </xf>
    <xf numFmtId="0" fontId="28" fillId="6" borderId="3" xfId="0" applyFont="1" applyFill="1" applyBorder="1" applyAlignment="1">
      <alignment vertical="center" wrapText="1"/>
    </xf>
    <xf numFmtId="0" fontId="17" fillId="6" borderId="3" xfId="0" applyFont="1" applyFill="1" applyBorder="1" applyAlignment="1">
      <alignment vertical="top"/>
    </xf>
    <xf numFmtId="0" fontId="18" fillId="6" borderId="3" xfId="0" applyFont="1" applyFill="1" applyBorder="1" applyAlignment="1">
      <alignment vertical="top"/>
    </xf>
    <xf numFmtId="44" fontId="17" fillId="6" borderId="17" xfId="1" applyFont="1" applyFill="1" applyBorder="1" applyAlignment="1">
      <alignment horizontal="right" vertical="top"/>
    </xf>
    <xf numFmtId="44" fontId="17" fillId="6" borderId="18" xfId="1" applyFont="1" applyFill="1" applyBorder="1" applyAlignment="1">
      <alignment horizontal="right" vertical="top"/>
    </xf>
    <xf numFmtId="44" fontId="17" fillId="6" borderId="0" xfId="1" applyFont="1" applyFill="1" applyBorder="1" applyAlignment="1">
      <alignment horizontal="right" vertical="top"/>
    </xf>
    <xf numFmtId="44" fontId="17" fillId="6" borderId="19" xfId="1" applyFont="1" applyFill="1" applyBorder="1" applyAlignment="1">
      <alignment horizontal="right" vertical="top"/>
    </xf>
    <xf numFmtId="44" fontId="17" fillId="6" borderId="3" xfId="1" applyFont="1" applyFill="1" applyBorder="1" applyAlignment="1">
      <alignment horizontal="right" vertical="top"/>
    </xf>
    <xf numFmtId="44" fontId="17" fillId="6" borderId="21" xfId="1" applyFont="1" applyFill="1" applyBorder="1" applyAlignment="1">
      <alignment horizontal="right" vertical="top"/>
    </xf>
    <xf numFmtId="44" fontId="20" fillId="6" borderId="0" xfId="1" applyFont="1" applyFill="1" applyAlignment="1">
      <alignment horizontal="center" vertical="top"/>
    </xf>
    <xf numFmtId="0" fontId="5" fillId="0" borderId="4" xfId="0" applyFont="1" applyBorder="1"/>
    <xf numFmtId="0" fontId="21" fillId="0" borderId="10" xfId="0" applyFont="1" applyBorder="1" applyAlignment="1">
      <alignment horizontal="center" vertical="center"/>
    </xf>
    <xf numFmtId="0" fontId="7" fillId="0" borderId="0" xfId="0" applyFont="1" applyAlignment="1">
      <alignment horizontal="left" vertical="center" wrapText="1"/>
    </xf>
    <xf numFmtId="0" fontId="20" fillId="0" borderId="0" xfId="0" applyFont="1" applyAlignment="1">
      <alignment horizontal="center" vertical="center"/>
    </xf>
    <xf numFmtId="0" fontId="5" fillId="0" borderId="0" xfId="0" applyFont="1" applyAlignment="1">
      <alignment horizontal="center"/>
    </xf>
    <xf numFmtId="0" fontId="20" fillId="11" borderId="0" xfId="0" applyFont="1" applyFill="1" applyAlignment="1">
      <alignment horizontal="center" vertical="center"/>
    </xf>
    <xf numFmtId="0" fontId="5" fillId="11" borderId="0" xfId="0" applyFont="1" applyFill="1" applyAlignment="1">
      <alignment horizontal="center"/>
    </xf>
    <xf numFmtId="0" fontId="20" fillId="0" borderId="8" xfId="0" applyFont="1" applyBorder="1" applyAlignment="1">
      <alignment horizontal="center" vertical="center" wrapText="1"/>
    </xf>
    <xf numFmtId="0" fontId="5" fillId="0" borderId="9" xfId="0" applyFont="1" applyBorder="1" applyAlignment="1">
      <alignment horizontal="center"/>
    </xf>
    <xf numFmtId="0" fontId="8" fillId="0" borderId="0" xfId="0" applyFont="1" applyAlignment="1">
      <alignment horizontal="left" vertical="top" wrapText="1"/>
    </xf>
    <xf numFmtId="0" fontId="15" fillId="4" borderId="6" xfId="0" applyFont="1" applyFill="1" applyBorder="1" applyAlignment="1">
      <alignment horizontal="right" vertical="top" wrapText="1"/>
    </xf>
    <xf numFmtId="0" fontId="18" fillId="6" borderId="17" xfId="0" applyFont="1" applyFill="1" applyBorder="1" applyAlignment="1">
      <alignment vertical="top" wrapText="1"/>
    </xf>
    <xf numFmtId="0" fontId="18" fillId="6" borderId="0" xfId="0" applyFont="1" applyFill="1" applyAlignment="1">
      <alignment vertical="top" wrapText="1"/>
    </xf>
    <xf numFmtId="0" fontId="18" fillId="6" borderId="3" xfId="0" applyFont="1" applyFill="1" applyBorder="1" applyAlignment="1">
      <alignment vertical="top" wrapText="1"/>
    </xf>
    <xf numFmtId="0" fontId="17" fillId="0" borderId="16" xfId="0" applyFont="1" applyBorder="1" applyAlignment="1">
      <alignment horizontal="right" vertical="top" wrapText="1"/>
    </xf>
    <xf numFmtId="0" fontId="17" fillId="0" borderId="11" xfId="0" applyFont="1" applyBorder="1" applyAlignment="1">
      <alignment horizontal="right" vertical="top" wrapText="1"/>
    </xf>
    <xf numFmtId="0" fontId="17" fillId="0" borderId="20" xfId="0" applyFont="1" applyBorder="1" applyAlignment="1">
      <alignment horizontal="right" vertical="top" wrapText="1"/>
    </xf>
  </cellXfs>
  <cellStyles count="8">
    <cellStyle name="Naslov 1 1" xfId="2" xr:uid="{C99C61C2-F3A4-4DF2-94CC-72DE6C67A07B}"/>
    <cellStyle name="Navadno" xfId="0" builtinId="0"/>
    <cellStyle name="Navadno 100 3" xfId="4" xr:uid="{0E28A57A-2FF3-4F37-B8B2-D9FD42D12EA2}"/>
    <cellStyle name="Navadno 2 2 2 4 3" xfId="6" xr:uid="{A9518A81-58B5-45D6-BA90-812265A3358E}"/>
    <cellStyle name="Navadno 2 4 2 6" xfId="5" xr:uid="{FD5F3C33-3C3B-4FD5-B676-96BA681C9F42}"/>
    <cellStyle name="Navadno_V117070_PRIPRAVLJALNA-PZI 2" xfId="3" xr:uid="{F6FE397F-B38C-48FA-AE62-C5EE1A15DB19}"/>
    <cellStyle name="Odstotek 3" xfId="7" xr:uid="{CEAF04CC-49F7-47F1-8FE5-C6620A6DE4BB}"/>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0B647-E82F-439E-A905-BF5918573538}">
  <sheetPr>
    <tabColor theme="0"/>
  </sheetPr>
  <dimension ref="A1:B26"/>
  <sheetViews>
    <sheetView view="pageBreakPreview" zoomScale="115" zoomScaleNormal="100" zoomScaleSheetLayoutView="115" workbookViewId="0">
      <selection activeCell="J27" sqref="J27"/>
    </sheetView>
  </sheetViews>
  <sheetFormatPr defaultColWidth="8.7109375" defaultRowHeight="14.25"/>
  <cols>
    <col min="1" max="1" width="21.42578125" style="1" bestFit="1" customWidth="1"/>
    <col min="2" max="2" width="50.85546875" style="1" customWidth="1"/>
    <col min="3" max="16384" width="8.7109375" style="1"/>
  </cols>
  <sheetData>
    <row r="1" spans="1:2" ht="57.95" customHeight="1">
      <c r="A1" s="245" t="s">
        <v>57</v>
      </c>
      <c r="B1" s="245"/>
    </row>
    <row r="2" spans="1:2" ht="15">
      <c r="A2" s="48"/>
    </row>
    <row r="3" spans="1:2" ht="15">
      <c r="A3" s="48"/>
    </row>
    <row r="4" spans="1:2" ht="15">
      <c r="A4" s="48"/>
    </row>
    <row r="6" spans="1:2" ht="15">
      <c r="A6" s="246" t="s">
        <v>12</v>
      </c>
      <c r="B6" s="247"/>
    </row>
    <row r="7" spans="1:2">
      <c r="A7" s="51"/>
      <c r="B7" s="50"/>
    </row>
    <row r="8" spans="1:2" ht="15">
      <c r="A8" s="246" t="s">
        <v>13</v>
      </c>
      <c r="B8" s="247"/>
    </row>
    <row r="9" spans="1:2" ht="15">
      <c r="A9" s="49"/>
      <c r="B9" s="52"/>
    </row>
    <row r="10" spans="1:2" ht="15">
      <c r="A10" s="248" t="s">
        <v>52</v>
      </c>
      <c r="B10" s="249"/>
    </row>
    <row r="11" spans="1:2" ht="15">
      <c r="A11" s="49"/>
      <c r="B11" s="50"/>
    </row>
    <row r="12" spans="1:2" ht="15.75" thickBot="1">
      <c r="A12" s="53"/>
      <c r="B12" s="54"/>
    </row>
    <row r="13" spans="1:2" ht="15" thickBot="1">
      <c r="A13" s="250" t="s">
        <v>3</v>
      </c>
      <c r="B13" s="251"/>
    </row>
    <row r="14" spans="1:2">
      <c r="A14" s="244" t="str">
        <f>Rekapitulacija!B2</f>
        <v>Notranja oprema Dom starejših Višnja Gora</v>
      </c>
      <c r="B14" s="244"/>
    </row>
    <row r="15" spans="1:2" ht="15">
      <c r="A15" s="55"/>
      <c r="B15" s="56"/>
    </row>
    <row r="16" spans="1:2" ht="15">
      <c r="A16" s="136" t="s">
        <v>14</v>
      </c>
      <c r="B16" s="136"/>
    </row>
    <row r="17" spans="1:2" ht="15">
      <c r="A17" s="57" t="s">
        <v>15</v>
      </c>
      <c r="B17" s="58"/>
    </row>
    <row r="18" spans="1:2">
      <c r="A18" s="59" t="s">
        <v>16</v>
      </c>
      <c r="B18" s="60"/>
    </row>
    <row r="19" spans="1:2" ht="15">
      <c r="A19" s="57" t="s">
        <v>17</v>
      </c>
      <c r="B19" s="61"/>
    </row>
    <row r="20" spans="1:2" ht="15">
      <c r="A20" s="62" t="s">
        <v>18</v>
      </c>
      <c r="B20" s="63"/>
    </row>
    <row r="21" spans="1:2" ht="15">
      <c r="A21" s="62" t="s">
        <v>19</v>
      </c>
      <c r="B21" s="63"/>
    </row>
    <row r="22" spans="1:2" ht="15">
      <c r="A22" s="62" t="s">
        <v>20</v>
      </c>
      <c r="B22" s="63"/>
    </row>
    <row r="23" spans="1:2" ht="15">
      <c r="A23" s="62" t="s">
        <v>21</v>
      </c>
      <c r="B23" s="63"/>
    </row>
    <row r="24" spans="1:2" ht="15">
      <c r="A24" s="55"/>
      <c r="B24" s="64"/>
    </row>
    <row r="25" spans="1:2" ht="15">
      <c r="A25" s="65" t="s">
        <v>22</v>
      </c>
      <c r="B25" s="66" t="s">
        <v>24</v>
      </c>
    </row>
    <row r="26" spans="1:2" ht="15">
      <c r="A26" s="55" t="s">
        <v>23</v>
      </c>
      <c r="B26" s="64"/>
    </row>
  </sheetData>
  <mergeCells count="6">
    <mergeCell ref="A14:B14"/>
    <mergeCell ref="A1:B1"/>
    <mergeCell ref="A6:B6"/>
    <mergeCell ref="A8:B8"/>
    <mergeCell ref="A10:B10"/>
    <mergeCell ref="A13:B13"/>
  </mergeCells>
  <pageMargins left="0.70866141732283472" right="0.70866141732283472" top="0.74803149606299213" bottom="0.74803149606299213" header="0.31496062992125984" footer="0.31496062992125984"/>
  <pageSetup paperSize="9" orientation="landscape" r:id="rId1"/>
  <headerFooter>
    <oddHeader>&amp;LGANK d.o.o.&amp;C&amp;F&amp;Ravgust 2026</oddHeader>
    <oddFooter>&amp;C&amp;A&amp;R&amp;P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8D547-C699-4C4C-B1D6-E10755EF2E43}">
  <sheetPr>
    <tabColor theme="0"/>
  </sheetPr>
  <dimension ref="A1:N26"/>
  <sheetViews>
    <sheetView view="pageBreakPreview" zoomScale="85" zoomScaleNormal="85" zoomScaleSheetLayoutView="85" workbookViewId="0">
      <selection activeCell="E20" sqref="E20"/>
    </sheetView>
  </sheetViews>
  <sheetFormatPr defaultColWidth="13.7109375" defaultRowHeight="14.25"/>
  <cols>
    <col min="1" max="1" width="4.42578125" style="1" customWidth="1"/>
    <col min="2" max="3" width="13.7109375" style="1"/>
    <col min="4" max="4" width="39.140625" style="1" customWidth="1"/>
    <col min="5" max="5" width="18.7109375" style="1" customWidth="1"/>
    <col min="6" max="6" width="23.85546875" style="1" customWidth="1"/>
    <col min="7" max="13" width="13.7109375" style="1"/>
    <col min="14" max="14" width="14.140625" style="1" bestFit="1" customWidth="1"/>
    <col min="15" max="16384" width="13.7109375" style="1"/>
  </cols>
  <sheetData>
    <row r="1" spans="1:14" ht="20.25">
      <c r="B1" s="10" t="s">
        <v>3</v>
      </c>
      <c r="C1" s="11"/>
      <c r="D1" s="12"/>
      <c r="E1" s="11"/>
      <c r="F1" s="11"/>
    </row>
    <row r="2" spans="1:14" ht="20.25">
      <c r="B2" s="90" t="s">
        <v>53</v>
      </c>
      <c r="C2" s="90"/>
      <c r="D2" s="90"/>
      <c r="E2" s="11"/>
      <c r="F2" s="11"/>
    </row>
    <row r="3" spans="1:14" ht="20.25">
      <c r="A3" s="13"/>
      <c r="B3" s="16"/>
      <c r="C3" s="13"/>
      <c r="D3" s="15"/>
      <c r="E3" s="15"/>
      <c r="F3" s="13"/>
    </row>
    <row r="4" spans="1:14" ht="18">
      <c r="A4" s="14"/>
      <c r="B4" s="14" t="s">
        <v>4</v>
      </c>
      <c r="C4" s="14"/>
      <c r="D4" s="17"/>
      <c r="E4" s="18"/>
      <c r="F4" s="13"/>
    </row>
    <row r="5" spans="1:14" ht="18.75" thickBot="1">
      <c r="A5" s="19" t="s">
        <v>5</v>
      </c>
      <c r="B5" s="19" t="s">
        <v>1</v>
      </c>
      <c r="C5" s="19"/>
      <c r="D5" s="19"/>
      <c r="E5" s="19"/>
      <c r="F5" s="19"/>
    </row>
    <row r="6" spans="1:14" ht="18">
      <c r="A6" s="14"/>
      <c r="B6" s="20"/>
      <c r="C6" s="14"/>
      <c r="D6" s="14"/>
      <c r="E6" s="14"/>
      <c r="F6" s="14"/>
    </row>
    <row r="7" spans="1:14" ht="15.75">
      <c r="A7" s="21" t="s">
        <v>6</v>
      </c>
      <c r="B7" s="22"/>
      <c r="C7" s="23"/>
      <c r="D7" s="24"/>
      <c r="E7" s="24"/>
      <c r="F7" s="25" t="s">
        <v>7</v>
      </c>
    </row>
    <row r="9" spans="1:14" ht="15">
      <c r="A9" s="26"/>
      <c r="B9" s="27" t="s">
        <v>8</v>
      </c>
      <c r="C9" s="26"/>
      <c r="D9" s="26"/>
      <c r="E9" s="26"/>
      <c r="F9" s="28"/>
    </row>
    <row r="10" spans="1:14" ht="15">
      <c r="B10" s="140" t="s">
        <v>268</v>
      </c>
      <c r="C10" s="141"/>
      <c r="D10" s="141"/>
      <c r="E10" s="141"/>
      <c r="F10" s="213">
        <f>'01-MIZARSKA'!F225</f>
        <v>0</v>
      </c>
      <c r="I10" s="29"/>
    </row>
    <row r="11" spans="1:14" ht="15">
      <c r="F11" s="124"/>
      <c r="I11" s="29"/>
    </row>
    <row r="12" spans="1:14" ht="15.75">
      <c r="B12" s="142" t="s">
        <v>269</v>
      </c>
      <c r="C12" s="143"/>
      <c r="D12" s="143"/>
      <c r="E12" s="143"/>
      <c r="F12" s="168">
        <f>'02-TIPSKA_OPR'!F150</f>
        <v>0</v>
      </c>
      <c r="I12" s="29"/>
      <c r="J12" s="93"/>
      <c r="N12" s="31"/>
    </row>
    <row r="13" spans="1:14" ht="15.75">
      <c r="F13" s="124"/>
      <c r="I13" s="29"/>
      <c r="J13" s="93"/>
      <c r="N13" s="31"/>
    </row>
    <row r="14" spans="1:14" ht="15.75">
      <c r="B14" s="144" t="s">
        <v>270</v>
      </c>
      <c r="C14" s="145"/>
      <c r="D14" s="145"/>
      <c r="E14" s="145"/>
      <c r="F14" s="214">
        <f>'03-TEHNIKA'!F100</f>
        <v>0</v>
      </c>
      <c r="I14" s="29"/>
      <c r="J14" s="93"/>
      <c r="N14" s="31"/>
    </row>
    <row r="15" spans="1:14" ht="15">
      <c r="B15" s="93"/>
      <c r="F15" s="33"/>
      <c r="I15" s="29"/>
      <c r="J15" s="93"/>
      <c r="N15" s="31"/>
    </row>
    <row r="16" spans="1:14" ht="31.5">
      <c r="A16" s="29"/>
      <c r="E16" s="146" t="s">
        <v>272</v>
      </c>
      <c r="F16" s="197">
        <f>F10+F12+F14</f>
        <v>0</v>
      </c>
    </row>
    <row r="17" spans="1:6" ht="15">
      <c r="A17" s="29"/>
      <c r="B17" s="30"/>
      <c r="F17" s="33"/>
    </row>
    <row r="18" spans="1:6" ht="15">
      <c r="A18" s="29"/>
      <c r="B18" s="32"/>
      <c r="F18" s="196"/>
    </row>
    <row r="19" spans="1:6" ht="63.6" customHeight="1">
      <c r="A19" s="29"/>
      <c r="B19" s="252" t="s">
        <v>10</v>
      </c>
      <c r="C19" s="252"/>
      <c r="D19" s="252"/>
      <c r="E19" s="147">
        <v>0.02</v>
      </c>
      <c r="F19" s="198">
        <f>E19*F16</f>
        <v>0</v>
      </c>
    </row>
    <row r="20" spans="1:6">
      <c r="F20" s="33"/>
    </row>
    <row r="21" spans="1:6" ht="16.350000000000001" customHeight="1" thickBot="1">
      <c r="A21" s="36"/>
      <c r="B21" s="37"/>
      <c r="C21" s="253" t="s">
        <v>271</v>
      </c>
      <c r="D21" s="253"/>
      <c r="E21" s="39"/>
      <c r="F21" s="40">
        <f>F16+F19</f>
        <v>0</v>
      </c>
    </row>
    <row r="22" spans="1:6" ht="15" thickTop="1">
      <c r="F22" s="33"/>
    </row>
    <row r="23" spans="1:6" ht="15.75">
      <c r="A23" s="41"/>
      <c r="B23" s="42"/>
      <c r="D23" s="92" t="s">
        <v>11</v>
      </c>
      <c r="E23" s="35">
        <v>0.22</v>
      </c>
      <c r="F23" s="34">
        <f>F21*E23</f>
        <v>0</v>
      </c>
    </row>
    <row r="24" spans="1:6" ht="16.5" thickBot="1">
      <c r="A24" s="43"/>
      <c r="B24" s="44"/>
      <c r="C24" s="45"/>
      <c r="D24" s="46"/>
      <c r="E24" s="45"/>
      <c r="F24" s="47"/>
    </row>
    <row r="25" spans="1:6" ht="17.25" thickTop="1" thickBot="1">
      <c r="A25" s="36"/>
      <c r="B25" s="37"/>
      <c r="C25" s="39"/>
      <c r="D25" s="38" t="s">
        <v>54</v>
      </c>
      <c r="E25" s="39"/>
      <c r="F25" s="40">
        <f>F23+F21</f>
        <v>0</v>
      </c>
    </row>
    <row r="26" spans="1:6" ht="15" thickTop="1"/>
  </sheetData>
  <mergeCells count="2">
    <mergeCell ref="B19:D19"/>
    <mergeCell ref="C21:D21"/>
  </mergeCells>
  <pageMargins left="0.70866141732283472" right="0.70866141732283472" top="0.74803149606299213" bottom="0.74803149606299213" header="0.31496062992125984" footer="0.31496062992125984"/>
  <pageSetup paperSize="9" orientation="landscape" r:id="rId1"/>
  <headerFooter>
    <oddHeader>&amp;LGANK d.o.o.&amp;C&amp;F&amp;Ravgust 2026</oddHeader>
    <oddFooter>&amp;C&amp;A&amp;R&amp;P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EF369-68EB-47C9-9E00-5DAC37622126}">
  <sheetPr>
    <tabColor theme="0"/>
  </sheetPr>
  <dimension ref="A1:B59"/>
  <sheetViews>
    <sheetView topLeftCell="A7" workbookViewId="0">
      <selection activeCell="J27" sqref="J27"/>
    </sheetView>
  </sheetViews>
  <sheetFormatPr defaultRowHeight="15"/>
  <cols>
    <col min="1" max="1" width="5.42578125" customWidth="1"/>
    <col min="2" max="2" width="77.42578125" customWidth="1"/>
  </cols>
  <sheetData>
    <row r="1" spans="1:2" ht="15.75" thickBot="1">
      <c r="A1" s="2"/>
      <c r="B1" s="3" t="s">
        <v>0</v>
      </c>
    </row>
    <row r="2" spans="1:2" ht="24" customHeight="1" thickTop="1">
      <c r="A2" s="2"/>
      <c r="B2" s="91" t="str">
        <f>Rekapitulacija!B2</f>
        <v>Notranja oprema Dom starejših Višnja Gora</v>
      </c>
    </row>
    <row r="3" spans="1:2" ht="30">
      <c r="A3" s="2"/>
      <c r="B3" s="4" t="s">
        <v>2</v>
      </c>
    </row>
    <row r="4" spans="1:2">
      <c r="A4" s="5"/>
      <c r="B4" s="6"/>
    </row>
    <row r="5" spans="1:2">
      <c r="A5" s="96"/>
      <c r="B5" s="6" t="s">
        <v>60</v>
      </c>
    </row>
    <row r="6" spans="1:2" ht="58.5">
      <c r="A6" s="97">
        <v>1</v>
      </c>
      <c r="B6" s="7" t="s">
        <v>94</v>
      </c>
    </row>
    <row r="7" spans="1:2" ht="45">
      <c r="A7" s="97">
        <f>A6+1</f>
        <v>2</v>
      </c>
      <c r="B7" s="7" t="s">
        <v>95</v>
      </c>
    </row>
    <row r="8" spans="1:2" ht="42.75">
      <c r="A8" s="97">
        <f>A7+1</f>
        <v>3</v>
      </c>
      <c r="B8" s="7" t="s">
        <v>101</v>
      </c>
    </row>
    <row r="9" spans="1:2">
      <c r="A9" s="96"/>
      <c r="B9" s="8"/>
    </row>
    <row r="10" spans="1:2">
      <c r="A10" s="9"/>
      <c r="B10" s="6" t="s">
        <v>61</v>
      </c>
    </row>
    <row r="11" spans="1:2" ht="100.5">
      <c r="A11" s="97">
        <f>A8+1</f>
        <v>4</v>
      </c>
      <c r="B11" s="7" t="s">
        <v>93</v>
      </c>
    </row>
    <row r="12" spans="1:2" ht="57.75">
      <c r="A12" s="97">
        <f>A11+1</f>
        <v>5</v>
      </c>
      <c r="B12" s="7" t="s">
        <v>92</v>
      </c>
    </row>
    <row r="13" spans="1:2">
      <c r="A13" s="96"/>
      <c r="B13" s="8"/>
    </row>
    <row r="14" spans="1:2">
      <c r="A14" s="98"/>
      <c r="B14" s="6" t="s">
        <v>62</v>
      </c>
    </row>
    <row r="15" spans="1:2" ht="28.5">
      <c r="A15" s="99">
        <f>A12+1</f>
        <v>6</v>
      </c>
      <c r="B15" s="7" t="s">
        <v>63</v>
      </c>
    </row>
    <row r="16" spans="1:2" ht="99.75">
      <c r="A16" s="99">
        <f>A15+1</f>
        <v>7</v>
      </c>
      <c r="B16" s="7" t="s">
        <v>64</v>
      </c>
    </row>
    <row r="17" spans="1:2" ht="28.5">
      <c r="A17" s="99">
        <f>A16+1</f>
        <v>8</v>
      </c>
      <c r="B17" s="7" t="s">
        <v>65</v>
      </c>
    </row>
    <row r="18" spans="1:2">
      <c r="A18" s="98"/>
      <c r="B18" s="7"/>
    </row>
    <row r="19" spans="1:2">
      <c r="A19" s="98"/>
      <c r="B19" s="6" t="s">
        <v>66</v>
      </c>
    </row>
    <row r="20" spans="1:2" ht="57">
      <c r="A20" s="99">
        <f>A17+1</f>
        <v>9</v>
      </c>
      <c r="B20" s="7" t="s">
        <v>67</v>
      </c>
    </row>
    <row r="21" spans="1:2" ht="57">
      <c r="A21" s="99">
        <f>A20+1</f>
        <v>10</v>
      </c>
      <c r="B21" s="7" t="s">
        <v>68</v>
      </c>
    </row>
    <row r="22" spans="1:2">
      <c r="A22" s="98"/>
      <c r="B22" s="79"/>
    </row>
    <row r="23" spans="1:2">
      <c r="A23" s="98"/>
      <c r="B23" s="6" t="s">
        <v>69</v>
      </c>
    </row>
    <row r="24" spans="1:2" ht="79.349999999999994" customHeight="1">
      <c r="A24" s="99">
        <f>A21+1</f>
        <v>11</v>
      </c>
      <c r="B24" s="7" t="s">
        <v>70</v>
      </c>
    </row>
    <row r="25" spans="1:2" ht="42.75">
      <c r="A25" s="99">
        <f>A24+1</f>
        <v>12</v>
      </c>
      <c r="B25" s="7" t="s">
        <v>71</v>
      </c>
    </row>
    <row r="26" spans="1:2" ht="28.5">
      <c r="A26" s="99">
        <f>A25+1</f>
        <v>13</v>
      </c>
      <c r="B26" s="100" t="s">
        <v>72</v>
      </c>
    </row>
    <row r="27" spans="1:2">
      <c r="A27" s="98"/>
      <c r="B27" s="79"/>
    </row>
    <row r="28" spans="1:2">
      <c r="A28" s="98"/>
      <c r="B28" s="6" t="s">
        <v>73</v>
      </c>
    </row>
    <row r="29" spans="1:2" ht="42.75">
      <c r="A29" s="99">
        <f>A26+1</f>
        <v>14</v>
      </c>
      <c r="B29" s="7" t="s">
        <v>59</v>
      </c>
    </row>
    <row r="30" spans="1:2" ht="57">
      <c r="A30" s="99">
        <f>A29+1</f>
        <v>15</v>
      </c>
      <c r="B30" s="7" t="s">
        <v>74</v>
      </c>
    </row>
    <row r="31" spans="1:2">
      <c r="A31" s="98"/>
      <c r="B31" s="7"/>
    </row>
    <row r="32" spans="1:2">
      <c r="A32" s="98"/>
      <c r="B32" s="6" t="s">
        <v>75</v>
      </c>
    </row>
    <row r="33" spans="1:2" ht="71.25">
      <c r="A33" s="99">
        <f>A30+1</f>
        <v>16</v>
      </c>
      <c r="B33" s="7" t="s">
        <v>76</v>
      </c>
    </row>
    <row r="34" spans="1:2" ht="42.75">
      <c r="A34" s="99">
        <f>A33+1</f>
        <v>17</v>
      </c>
      <c r="B34" s="7" t="s">
        <v>189</v>
      </c>
    </row>
    <row r="35" spans="1:2">
      <c r="A35" s="98"/>
      <c r="B35" s="6"/>
    </row>
    <row r="36" spans="1:2">
      <c r="A36" s="98"/>
      <c r="B36" s="6" t="s">
        <v>77</v>
      </c>
    </row>
    <row r="37" spans="1:2" ht="99.75">
      <c r="A37" s="99">
        <f>A34+1</f>
        <v>18</v>
      </c>
      <c r="B37" s="7" t="s">
        <v>78</v>
      </c>
    </row>
    <row r="38" spans="1:2">
      <c r="A38" s="98"/>
      <c r="B38" s="7"/>
    </row>
    <row r="39" spans="1:2">
      <c r="A39" s="98"/>
      <c r="B39" s="6" t="s">
        <v>79</v>
      </c>
    </row>
    <row r="40" spans="1:2" ht="71.25">
      <c r="A40" s="99">
        <f>A37+1</f>
        <v>19</v>
      </c>
      <c r="B40" s="7" t="s">
        <v>80</v>
      </c>
    </row>
    <row r="41" spans="1:2" ht="409.5">
      <c r="A41" s="99">
        <f t="shared" ref="A41:A47" si="0">A40+1</f>
        <v>20</v>
      </c>
      <c r="B41" s="101" t="s">
        <v>98</v>
      </c>
    </row>
    <row r="42" spans="1:2" ht="42.75">
      <c r="A42" s="99">
        <f t="shared" si="0"/>
        <v>21</v>
      </c>
      <c r="B42" s="7" t="s">
        <v>81</v>
      </c>
    </row>
    <row r="43" spans="1:2" ht="409.5">
      <c r="A43" s="99">
        <f t="shared" si="0"/>
        <v>22</v>
      </c>
      <c r="B43" s="101" t="s">
        <v>97</v>
      </c>
    </row>
    <row r="44" spans="1:2" ht="409.5">
      <c r="A44" s="99">
        <f t="shared" si="0"/>
        <v>23</v>
      </c>
      <c r="B44" s="7" t="s">
        <v>102</v>
      </c>
    </row>
    <row r="45" spans="1:2" ht="28.5">
      <c r="A45" s="99">
        <f t="shared" si="0"/>
        <v>24</v>
      </c>
      <c r="B45" s="7" t="s">
        <v>82</v>
      </c>
    </row>
    <row r="46" spans="1:2" ht="28.5">
      <c r="A46" s="99">
        <f t="shared" si="0"/>
        <v>25</v>
      </c>
      <c r="B46" s="7" t="s">
        <v>83</v>
      </c>
    </row>
    <row r="47" spans="1:2" ht="28.5">
      <c r="A47" s="99">
        <f t="shared" si="0"/>
        <v>26</v>
      </c>
      <c r="B47" s="7" t="s">
        <v>96</v>
      </c>
    </row>
    <row r="48" spans="1:2">
      <c r="A48" s="99"/>
      <c r="B48" s="67"/>
    </row>
    <row r="49" spans="1:2">
      <c r="A49" s="99"/>
      <c r="B49" s="6" t="s">
        <v>84</v>
      </c>
    </row>
    <row r="50" spans="1:2" ht="33.4" customHeight="1">
      <c r="A50" s="99">
        <f>A47+1</f>
        <v>27</v>
      </c>
      <c r="B50" s="7" t="s">
        <v>85</v>
      </c>
    </row>
    <row r="51" spans="1:2" ht="42.75">
      <c r="A51" s="99">
        <f>A50+1</f>
        <v>28</v>
      </c>
      <c r="B51" s="7" t="s">
        <v>86</v>
      </c>
    </row>
    <row r="52" spans="1:2" ht="42.75">
      <c r="A52" s="99">
        <f>A51+1</f>
        <v>29</v>
      </c>
      <c r="B52" s="7" t="s">
        <v>190</v>
      </c>
    </row>
    <row r="53" spans="1:2">
      <c r="A53" s="99"/>
      <c r="B53" s="67"/>
    </row>
    <row r="54" spans="1:2">
      <c r="A54" s="99"/>
      <c r="B54" s="6" t="s">
        <v>87</v>
      </c>
    </row>
    <row r="55" spans="1:2" ht="57">
      <c r="A55" s="99">
        <f>A52+1</f>
        <v>30</v>
      </c>
      <c r="B55" s="7" t="s">
        <v>88</v>
      </c>
    </row>
    <row r="56" spans="1:2" ht="99.75">
      <c r="A56" s="99">
        <f>A55+1</f>
        <v>31</v>
      </c>
      <c r="B56" s="7" t="s">
        <v>89</v>
      </c>
    </row>
    <row r="57" spans="1:2">
      <c r="A57" s="99"/>
      <c r="B57" s="67"/>
    </row>
    <row r="58" spans="1:2">
      <c r="A58" s="99"/>
      <c r="B58" s="6" t="s">
        <v>90</v>
      </c>
    </row>
    <row r="59" spans="1:2" ht="85.5">
      <c r="A59" s="99">
        <f>A56+1</f>
        <v>32</v>
      </c>
      <c r="B59" s="7" t="s">
        <v>91</v>
      </c>
    </row>
  </sheetData>
  <pageMargins left="0.70866141732283472" right="0.70866141732283472" top="0.74803149606299213" bottom="0.74803149606299213" header="0.31496062992125984" footer="0.31496062992125984"/>
  <pageSetup paperSize="9" orientation="landscape" r:id="rId1"/>
  <headerFooter>
    <oddHeader>&amp;LGANK d.o.o.&amp;C&amp;F&amp;Ravgust 2026</oddHeader>
    <oddFooter>&amp;C&amp;A&amp;R&amp;P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F5AA5-EAFF-497E-8AC6-A74BCB03BBA8}">
  <sheetPr>
    <tabColor theme="0"/>
  </sheetPr>
  <dimension ref="A2:G61"/>
  <sheetViews>
    <sheetView zoomScale="115" zoomScaleNormal="115" workbookViewId="0">
      <selection activeCell="J27" sqref="J27"/>
    </sheetView>
  </sheetViews>
  <sheetFormatPr defaultColWidth="9.28515625" defaultRowHeight="14.25"/>
  <cols>
    <col min="1" max="1" width="9.28515625" style="1"/>
    <col min="2" max="2" width="35.7109375" style="1" customWidth="1"/>
    <col min="3" max="5" width="9.28515625" style="1"/>
    <col min="6" max="6" width="12.85546875" style="1" customWidth="1"/>
    <col min="7" max="16384" width="9.28515625" style="1"/>
  </cols>
  <sheetData>
    <row r="2" spans="2:7" ht="15">
      <c r="B2" s="124" t="s">
        <v>107</v>
      </c>
    </row>
    <row r="3" spans="2:7" ht="15">
      <c r="B3" s="124"/>
    </row>
    <row r="4" spans="2:7" ht="15">
      <c r="B4" s="127" t="s">
        <v>105</v>
      </c>
      <c r="C4" s="127" t="s">
        <v>106</v>
      </c>
      <c r="D4" s="127" t="s">
        <v>108</v>
      </c>
      <c r="E4" s="127" t="s">
        <v>109</v>
      </c>
      <c r="F4" s="127" t="s">
        <v>118</v>
      </c>
      <c r="G4" s="128" t="s">
        <v>191</v>
      </c>
    </row>
    <row r="5" spans="2:7">
      <c r="B5" s="111" t="s">
        <v>55</v>
      </c>
      <c r="C5" s="111">
        <v>1</v>
      </c>
      <c r="D5" s="111">
        <v>4</v>
      </c>
      <c r="E5" s="111">
        <v>4</v>
      </c>
      <c r="F5" s="111">
        <f>D5+E5</f>
        <v>8</v>
      </c>
      <c r="G5" s="111">
        <f>D5+E5*2</f>
        <v>12</v>
      </c>
    </row>
    <row r="6" spans="2:7">
      <c r="B6" s="111" t="s">
        <v>255</v>
      </c>
      <c r="C6" s="111">
        <v>1</v>
      </c>
      <c r="D6" s="111">
        <v>4</v>
      </c>
      <c r="E6" s="111">
        <v>4</v>
      </c>
      <c r="F6" s="111">
        <f t="shared" ref="F6:F9" si="0">D6+E6</f>
        <v>8</v>
      </c>
      <c r="G6" s="111">
        <f t="shared" ref="G6:G9" si="1">D6+E6*2</f>
        <v>12</v>
      </c>
    </row>
    <row r="7" spans="2:7">
      <c r="B7" s="111" t="s">
        <v>256</v>
      </c>
      <c r="C7" s="111">
        <v>1</v>
      </c>
      <c r="D7" s="111">
        <v>4</v>
      </c>
      <c r="E7" s="111">
        <v>4</v>
      </c>
      <c r="F7" s="111">
        <f t="shared" si="0"/>
        <v>8</v>
      </c>
      <c r="G7" s="111">
        <f t="shared" si="1"/>
        <v>12</v>
      </c>
    </row>
    <row r="8" spans="2:7">
      <c r="B8" s="111" t="s">
        <v>56</v>
      </c>
      <c r="C8" s="111">
        <v>1</v>
      </c>
      <c r="D8" s="111">
        <v>4</v>
      </c>
      <c r="E8" s="111">
        <v>4</v>
      </c>
      <c r="F8" s="111">
        <f t="shared" si="0"/>
        <v>8</v>
      </c>
      <c r="G8" s="111">
        <f t="shared" si="1"/>
        <v>12</v>
      </c>
    </row>
    <row r="9" spans="2:7">
      <c r="B9" s="111" t="s">
        <v>257</v>
      </c>
      <c r="C9" s="111">
        <v>1</v>
      </c>
      <c r="D9" s="111">
        <v>4</v>
      </c>
      <c r="E9" s="111">
        <v>4</v>
      </c>
      <c r="F9" s="111">
        <f t="shared" si="0"/>
        <v>8</v>
      </c>
      <c r="G9" s="111">
        <f t="shared" si="1"/>
        <v>12</v>
      </c>
    </row>
    <row r="10" spans="2:7" ht="15">
      <c r="B10" s="112" t="s">
        <v>110</v>
      </c>
      <c r="C10" s="112">
        <f>SUM(C5:C9)</f>
        <v>5</v>
      </c>
      <c r="D10" s="112">
        <f t="shared" ref="D10:E10" si="2">SUM(D5:D9)</f>
        <v>20</v>
      </c>
      <c r="E10" s="112">
        <f t="shared" si="2"/>
        <v>20</v>
      </c>
      <c r="F10" s="112">
        <f t="shared" ref="F10:G10" si="3">SUM(F5:F9)</f>
        <v>40</v>
      </c>
      <c r="G10" s="112">
        <f t="shared" si="3"/>
        <v>60</v>
      </c>
    </row>
    <row r="11" spans="2:7" ht="15">
      <c r="B11" s="124"/>
    </row>
    <row r="12" spans="2:7" ht="15">
      <c r="B12" s="129" t="s">
        <v>303</v>
      </c>
      <c r="C12" s="112">
        <f>D10+2*E10</f>
        <v>60</v>
      </c>
    </row>
    <row r="13" spans="2:7" ht="15">
      <c r="B13" s="129" t="s">
        <v>120</v>
      </c>
      <c r="C13" s="112">
        <v>12</v>
      </c>
    </row>
    <row r="14" spans="2:7" ht="15">
      <c r="B14" s="129" t="s">
        <v>119</v>
      </c>
      <c r="C14" s="112">
        <f>C10*C13</f>
        <v>60</v>
      </c>
    </row>
    <row r="15" spans="2:7" ht="15">
      <c r="B15" s="129" t="s">
        <v>122</v>
      </c>
      <c r="C15" s="112">
        <v>5</v>
      </c>
    </row>
    <row r="16" spans="2:7" ht="15">
      <c r="B16" s="129" t="s">
        <v>192</v>
      </c>
      <c r="C16" s="112">
        <f>D10+E10</f>
        <v>40</v>
      </c>
    </row>
    <row r="17" spans="2:2" ht="15">
      <c r="B17" s="124"/>
    </row>
    <row r="18" spans="2:2" ht="15">
      <c r="B18" s="124"/>
    </row>
    <row r="19" spans="2:2" ht="15">
      <c r="B19" s="124"/>
    </row>
    <row r="21" spans="2:2" ht="15">
      <c r="B21" s="130" t="s">
        <v>46</v>
      </c>
    </row>
    <row r="22" spans="2:2">
      <c r="B22" s="1" t="s">
        <v>41</v>
      </c>
    </row>
    <row r="23" spans="2:2">
      <c r="B23" s="1" t="s">
        <v>36</v>
      </c>
    </row>
    <row r="24" spans="2:2">
      <c r="B24" s="1" t="s">
        <v>37</v>
      </c>
    </row>
    <row r="25" spans="2:2">
      <c r="B25" s="1" t="s">
        <v>218</v>
      </c>
    </row>
    <row r="26" spans="2:2">
      <c r="B26" s="1" t="s">
        <v>219</v>
      </c>
    </row>
    <row r="27" spans="2:2">
      <c r="B27" s="1" t="s">
        <v>217</v>
      </c>
    </row>
    <row r="28" spans="2:2">
      <c r="B28" s="1" t="s">
        <v>39</v>
      </c>
    </row>
    <row r="30" spans="2:2">
      <c r="B30" s="1" t="s">
        <v>220</v>
      </c>
    </row>
    <row r="31" spans="2:2">
      <c r="B31" s="1" t="s">
        <v>251</v>
      </c>
    </row>
    <row r="33" spans="1:2" ht="15">
      <c r="B33" s="130" t="s">
        <v>47</v>
      </c>
    </row>
    <row r="34" spans="1:2">
      <c r="B34" s="1" t="s">
        <v>38</v>
      </c>
    </row>
    <row r="35" spans="1:2">
      <c r="B35" s="1" t="s">
        <v>48</v>
      </c>
    </row>
    <row r="36" spans="1:2">
      <c r="B36" s="1" t="s">
        <v>49</v>
      </c>
    </row>
    <row r="37" spans="1:2">
      <c r="B37" s="1" t="s">
        <v>51</v>
      </c>
    </row>
    <row r="38" spans="1:2">
      <c r="B38" s="1" t="s">
        <v>224</v>
      </c>
    </row>
    <row r="40" spans="1:2">
      <c r="A40" s="131" t="s">
        <v>223</v>
      </c>
      <c r="B40" s="132" t="s">
        <v>221</v>
      </c>
    </row>
    <row r="41" spans="1:2">
      <c r="A41" s="131" t="s">
        <v>223</v>
      </c>
      <c r="B41" s="132" t="s">
        <v>50</v>
      </c>
    </row>
    <row r="43" spans="1:2" ht="15">
      <c r="B43" s="130" t="s">
        <v>44</v>
      </c>
    </row>
    <row r="44" spans="1:2">
      <c r="B44" s="1" t="s">
        <v>248</v>
      </c>
    </row>
    <row r="45" spans="1:2">
      <c r="B45" s="1" t="s">
        <v>249</v>
      </c>
    </row>
    <row r="46" spans="1:2">
      <c r="B46" s="1" t="s">
        <v>250</v>
      </c>
    </row>
    <row r="47" spans="1:2">
      <c r="B47" s="1" t="s">
        <v>45</v>
      </c>
    </row>
    <row r="48" spans="1:2">
      <c r="B48" s="1" t="s">
        <v>222</v>
      </c>
    </row>
    <row r="51" spans="2:4" ht="15">
      <c r="B51" s="130" t="s">
        <v>40</v>
      </c>
    </row>
    <row r="52" spans="2:4">
      <c r="B52" s="1" t="s">
        <v>41</v>
      </c>
    </row>
    <row r="53" spans="2:4">
      <c r="B53" s="1" t="s">
        <v>42</v>
      </c>
    </row>
    <row r="54" spans="2:4">
      <c r="B54" s="1" t="s">
        <v>43</v>
      </c>
    </row>
    <row r="56" spans="2:4">
      <c r="D56" s="95"/>
    </row>
    <row r="57" spans="2:4">
      <c r="D57" s="95"/>
    </row>
    <row r="58" spans="2:4">
      <c r="D58" s="95"/>
    </row>
    <row r="59" spans="2:4">
      <c r="D59" s="95"/>
    </row>
    <row r="60" spans="2:4">
      <c r="D60" s="95"/>
    </row>
    <row r="61" spans="2:4">
      <c r="D61" s="95"/>
    </row>
  </sheetData>
  <pageMargins left="0.70866141732283472" right="0.70866141732283472" top="0.74803149606299213" bottom="0.74803149606299213" header="0.31496062992125984" footer="0.31496062992125984"/>
  <pageSetup paperSize="9" orientation="landscape" r:id="rId1"/>
  <headerFooter>
    <oddHeader>&amp;LGANK d.o.o.&amp;C&amp;F&amp;Ravgust 2026</oddHeader>
    <oddFooter>&amp;C&amp;A&amp;R&amp;P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1BB79-4850-4073-9DE3-8F5E7D96C92B}">
  <sheetPr>
    <tabColor theme="7" tint="0.79998168889431442"/>
  </sheetPr>
  <dimension ref="A1:F225"/>
  <sheetViews>
    <sheetView view="pageBreakPreview" topLeftCell="A82" zoomScale="85" zoomScaleNormal="130" zoomScaleSheetLayoutView="85" workbookViewId="0">
      <selection activeCell="E8" sqref="E8:E222"/>
    </sheetView>
  </sheetViews>
  <sheetFormatPr defaultColWidth="8.85546875" defaultRowHeight="14.25"/>
  <cols>
    <col min="1" max="1" width="4.140625" style="1" customWidth="1"/>
    <col min="2" max="2" width="55.140625" style="89" customWidth="1"/>
    <col min="3" max="3" width="7.140625" style="69" customWidth="1"/>
    <col min="4" max="4" width="10.42578125" style="69" bestFit="1" customWidth="1"/>
    <col min="5" max="5" width="24.42578125" style="70" bestFit="1" customWidth="1"/>
    <col min="6" max="6" width="23.140625" style="70" bestFit="1" customWidth="1"/>
    <col min="7" max="251" width="8.85546875" style="1"/>
    <col min="252" max="252" width="4.140625" style="1" customWidth="1"/>
    <col min="253" max="253" width="55.140625" style="1" customWidth="1"/>
    <col min="254" max="254" width="7.140625" style="1" customWidth="1"/>
    <col min="255" max="255" width="10.42578125" style="1" bestFit="1" customWidth="1"/>
    <col min="256" max="256" width="24.42578125" style="1" bestFit="1" customWidth="1"/>
    <col min="257" max="257" width="23.140625" style="1" bestFit="1" customWidth="1"/>
    <col min="258" max="507" width="8.85546875" style="1"/>
    <col min="508" max="508" width="4.140625" style="1" customWidth="1"/>
    <col min="509" max="509" width="55.140625" style="1" customWidth="1"/>
    <col min="510" max="510" width="7.140625" style="1" customWidth="1"/>
    <col min="511" max="511" width="10.42578125" style="1" bestFit="1" customWidth="1"/>
    <col min="512" max="512" width="24.42578125" style="1" bestFit="1" customWidth="1"/>
    <col min="513" max="513" width="23.140625" style="1" bestFit="1" customWidth="1"/>
    <col min="514" max="763" width="8.85546875" style="1"/>
    <col min="764" max="764" width="4.140625" style="1" customWidth="1"/>
    <col min="765" max="765" width="55.140625" style="1" customWidth="1"/>
    <col min="766" max="766" width="7.140625" style="1" customWidth="1"/>
    <col min="767" max="767" width="10.42578125" style="1" bestFit="1" customWidth="1"/>
    <col min="768" max="768" width="24.42578125" style="1" bestFit="1" customWidth="1"/>
    <col min="769" max="769" width="23.140625" style="1" bestFit="1" customWidth="1"/>
    <col min="770" max="1019" width="8.85546875" style="1"/>
    <col min="1020" max="1020" width="4.140625" style="1" customWidth="1"/>
    <col min="1021" max="1021" width="55.140625" style="1" customWidth="1"/>
    <col min="1022" max="1022" width="7.140625" style="1" customWidth="1"/>
    <col min="1023" max="1023" width="10.42578125" style="1" bestFit="1" customWidth="1"/>
    <col min="1024" max="1024" width="24.42578125" style="1" bestFit="1" customWidth="1"/>
    <col min="1025" max="1025" width="23.140625" style="1" bestFit="1" customWidth="1"/>
    <col min="1026" max="1275" width="8.85546875" style="1"/>
    <col min="1276" max="1276" width="4.140625" style="1" customWidth="1"/>
    <col min="1277" max="1277" width="55.140625" style="1" customWidth="1"/>
    <col min="1278" max="1278" width="7.140625" style="1" customWidth="1"/>
    <col min="1279" max="1279" width="10.42578125" style="1" bestFit="1" customWidth="1"/>
    <col min="1280" max="1280" width="24.42578125" style="1" bestFit="1" customWidth="1"/>
    <col min="1281" max="1281" width="23.140625" style="1" bestFit="1" customWidth="1"/>
    <col min="1282" max="1531" width="8.85546875" style="1"/>
    <col min="1532" max="1532" width="4.140625" style="1" customWidth="1"/>
    <col min="1533" max="1533" width="55.140625" style="1" customWidth="1"/>
    <col min="1534" max="1534" width="7.140625" style="1" customWidth="1"/>
    <col min="1535" max="1535" width="10.42578125" style="1" bestFit="1" customWidth="1"/>
    <col min="1536" max="1536" width="24.42578125" style="1" bestFit="1" customWidth="1"/>
    <col min="1537" max="1537" width="23.140625" style="1" bestFit="1" customWidth="1"/>
    <col min="1538" max="1787" width="8.85546875" style="1"/>
    <col min="1788" max="1788" width="4.140625" style="1" customWidth="1"/>
    <col min="1789" max="1789" width="55.140625" style="1" customWidth="1"/>
    <col min="1790" max="1790" width="7.140625" style="1" customWidth="1"/>
    <col min="1791" max="1791" width="10.42578125" style="1" bestFit="1" customWidth="1"/>
    <col min="1792" max="1792" width="24.42578125" style="1" bestFit="1" customWidth="1"/>
    <col min="1793" max="1793" width="23.140625" style="1" bestFit="1" customWidth="1"/>
    <col min="1794" max="2043" width="8.85546875" style="1"/>
    <col min="2044" max="2044" width="4.140625" style="1" customWidth="1"/>
    <col min="2045" max="2045" width="55.140625" style="1" customWidth="1"/>
    <col min="2046" max="2046" width="7.140625" style="1" customWidth="1"/>
    <col min="2047" max="2047" width="10.42578125" style="1" bestFit="1" customWidth="1"/>
    <col min="2048" max="2048" width="24.42578125" style="1" bestFit="1" customWidth="1"/>
    <col min="2049" max="2049" width="23.140625" style="1" bestFit="1" customWidth="1"/>
    <col min="2050" max="2299" width="8.85546875" style="1"/>
    <col min="2300" max="2300" width="4.140625" style="1" customWidth="1"/>
    <col min="2301" max="2301" width="55.140625" style="1" customWidth="1"/>
    <col min="2302" max="2302" width="7.140625" style="1" customWidth="1"/>
    <col min="2303" max="2303" width="10.42578125" style="1" bestFit="1" customWidth="1"/>
    <col min="2304" max="2304" width="24.42578125" style="1" bestFit="1" customWidth="1"/>
    <col min="2305" max="2305" width="23.140625" style="1" bestFit="1" customWidth="1"/>
    <col min="2306" max="2555" width="8.85546875" style="1"/>
    <col min="2556" max="2556" width="4.140625" style="1" customWidth="1"/>
    <col min="2557" max="2557" width="55.140625" style="1" customWidth="1"/>
    <col min="2558" max="2558" width="7.140625" style="1" customWidth="1"/>
    <col min="2559" max="2559" width="10.42578125" style="1" bestFit="1" customWidth="1"/>
    <col min="2560" max="2560" width="24.42578125" style="1" bestFit="1" customWidth="1"/>
    <col min="2561" max="2561" width="23.140625" style="1" bestFit="1" customWidth="1"/>
    <col min="2562" max="2811" width="8.85546875" style="1"/>
    <col min="2812" max="2812" width="4.140625" style="1" customWidth="1"/>
    <col min="2813" max="2813" width="55.140625" style="1" customWidth="1"/>
    <col min="2814" max="2814" width="7.140625" style="1" customWidth="1"/>
    <col min="2815" max="2815" width="10.42578125" style="1" bestFit="1" customWidth="1"/>
    <col min="2816" max="2816" width="24.42578125" style="1" bestFit="1" customWidth="1"/>
    <col min="2817" max="2817" width="23.140625" style="1" bestFit="1" customWidth="1"/>
    <col min="2818" max="3067" width="8.85546875" style="1"/>
    <col min="3068" max="3068" width="4.140625" style="1" customWidth="1"/>
    <col min="3069" max="3069" width="55.140625" style="1" customWidth="1"/>
    <col min="3070" max="3070" width="7.140625" style="1" customWidth="1"/>
    <col min="3071" max="3071" width="10.42578125" style="1" bestFit="1" customWidth="1"/>
    <col min="3072" max="3072" width="24.42578125" style="1" bestFit="1" customWidth="1"/>
    <col min="3073" max="3073" width="23.140625" style="1" bestFit="1" customWidth="1"/>
    <col min="3074" max="3323" width="8.85546875" style="1"/>
    <col min="3324" max="3324" width="4.140625" style="1" customWidth="1"/>
    <col min="3325" max="3325" width="55.140625" style="1" customWidth="1"/>
    <col min="3326" max="3326" width="7.140625" style="1" customWidth="1"/>
    <col min="3327" max="3327" width="10.42578125" style="1" bestFit="1" customWidth="1"/>
    <col min="3328" max="3328" width="24.42578125" style="1" bestFit="1" customWidth="1"/>
    <col min="3329" max="3329" width="23.140625" style="1" bestFit="1" customWidth="1"/>
    <col min="3330" max="3579" width="8.85546875" style="1"/>
    <col min="3580" max="3580" width="4.140625" style="1" customWidth="1"/>
    <col min="3581" max="3581" width="55.140625" style="1" customWidth="1"/>
    <col min="3582" max="3582" width="7.140625" style="1" customWidth="1"/>
    <col min="3583" max="3583" width="10.42578125" style="1" bestFit="1" customWidth="1"/>
    <col min="3584" max="3584" width="24.42578125" style="1" bestFit="1" customWidth="1"/>
    <col min="3585" max="3585" width="23.140625" style="1" bestFit="1" customWidth="1"/>
    <col min="3586" max="3835" width="8.85546875" style="1"/>
    <col min="3836" max="3836" width="4.140625" style="1" customWidth="1"/>
    <col min="3837" max="3837" width="55.140625" style="1" customWidth="1"/>
    <col min="3838" max="3838" width="7.140625" style="1" customWidth="1"/>
    <col min="3839" max="3839" width="10.42578125" style="1" bestFit="1" customWidth="1"/>
    <col min="3840" max="3840" width="24.42578125" style="1" bestFit="1" customWidth="1"/>
    <col min="3841" max="3841" width="23.140625" style="1" bestFit="1" customWidth="1"/>
    <col min="3842" max="4091" width="8.85546875" style="1"/>
    <col min="4092" max="4092" width="4.140625" style="1" customWidth="1"/>
    <col min="4093" max="4093" width="55.140625" style="1" customWidth="1"/>
    <col min="4094" max="4094" width="7.140625" style="1" customWidth="1"/>
    <col min="4095" max="4095" width="10.42578125" style="1" bestFit="1" customWidth="1"/>
    <col min="4096" max="4096" width="24.42578125" style="1" bestFit="1" customWidth="1"/>
    <col min="4097" max="4097" width="23.140625" style="1" bestFit="1" customWidth="1"/>
    <col min="4098" max="4347" width="8.85546875" style="1"/>
    <col min="4348" max="4348" width="4.140625" style="1" customWidth="1"/>
    <col min="4349" max="4349" width="55.140625" style="1" customWidth="1"/>
    <col min="4350" max="4350" width="7.140625" style="1" customWidth="1"/>
    <col min="4351" max="4351" width="10.42578125" style="1" bestFit="1" customWidth="1"/>
    <col min="4352" max="4352" width="24.42578125" style="1" bestFit="1" customWidth="1"/>
    <col min="4353" max="4353" width="23.140625" style="1" bestFit="1" customWidth="1"/>
    <col min="4354" max="4603" width="8.85546875" style="1"/>
    <col min="4604" max="4604" width="4.140625" style="1" customWidth="1"/>
    <col min="4605" max="4605" width="55.140625" style="1" customWidth="1"/>
    <col min="4606" max="4606" width="7.140625" style="1" customWidth="1"/>
    <col min="4607" max="4607" width="10.42578125" style="1" bestFit="1" customWidth="1"/>
    <col min="4608" max="4608" width="24.42578125" style="1" bestFit="1" customWidth="1"/>
    <col min="4609" max="4609" width="23.140625" style="1" bestFit="1" customWidth="1"/>
    <col min="4610" max="4859" width="8.85546875" style="1"/>
    <col min="4860" max="4860" width="4.140625" style="1" customWidth="1"/>
    <col min="4861" max="4861" width="55.140625" style="1" customWidth="1"/>
    <col min="4862" max="4862" width="7.140625" style="1" customWidth="1"/>
    <col min="4863" max="4863" width="10.42578125" style="1" bestFit="1" customWidth="1"/>
    <col min="4864" max="4864" width="24.42578125" style="1" bestFit="1" customWidth="1"/>
    <col min="4865" max="4865" width="23.140625" style="1" bestFit="1" customWidth="1"/>
    <col min="4866" max="5115" width="8.85546875" style="1"/>
    <col min="5116" max="5116" width="4.140625" style="1" customWidth="1"/>
    <col min="5117" max="5117" width="55.140625" style="1" customWidth="1"/>
    <col min="5118" max="5118" width="7.140625" style="1" customWidth="1"/>
    <col min="5119" max="5119" width="10.42578125" style="1" bestFit="1" customWidth="1"/>
    <col min="5120" max="5120" width="24.42578125" style="1" bestFit="1" customWidth="1"/>
    <col min="5121" max="5121" width="23.140625" style="1" bestFit="1" customWidth="1"/>
    <col min="5122" max="5371" width="8.85546875" style="1"/>
    <col min="5372" max="5372" width="4.140625" style="1" customWidth="1"/>
    <col min="5373" max="5373" width="55.140625" style="1" customWidth="1"/>
    <col min="5374" max="5374" width="7.140625" style="1" customWidth="1"/>
    <col min="5375" max="5375" width="10.42578125" style="1" bestFit="1" customWidth="1"/>
    <col min="5376" max="5376" width="24.42578125" style="1" bestFit="1" customWidth="1"/>
    <col min="5377" max="5377" width="23.140625" style="1" bestFit="1" customWidth="1"/>
    <col min="5378" max="5627" width="8.85546875" style="1"/>
    <col min="5628" max="5628" width="4.140625" style="1" customWidth="1"/>
    <col min="5629" max="5629" width="55.140625" style="1" customWidth="1"/>
    <col min="5630" max="5630" width="7.140625" style="1" customWidth="1"/>
    <col min="5631" max="5631" width="10.42578125" style="1" bestFit="1" customWidth="1"/>
    <col min="5632" max="5632" width="24.42578125" style="1" bestFit="1" customWidth="1"/>
    <col min="5633" max="5633" width="23.140625" style="1" bestFit="1" customWidth="1"/>
    <col min="5634" max="5883" width="8.85546875" style="1"/>
    <col min="5884" max="5884" width="4.140625" style="1" customWidth="1"/>
    <col min="5885" max="5885" width="55.140625" style="1" customWidth="1"/>
    <col min="5886" max="5886" width="7.140625" style="1" customWidth="1"/>
    <col min="5887" max="5887" width="10.42578125" style="1" bestFit="1" customWidth="1"/>
    <col min="5888" max="5888" width="24.42578125" style="1" bestFit="1" customWidth="1"/>
    <col min="5889" max="5889" width="23.140625" style="1" bestFit="1" customWidth="1"/>
    <col min="5890" max="6139" width="8.85546875" style="1"/>
    <col min="6140" max="6140" width="4.140625" style="1" customWidth="1"/>
    <col min="6141" max="6141" width="55.140625" style="1" customWidth="1"/>
    <col min="6142" max="6142" width="7.140625" style="1" customWidth="1"/>
    <col min="6143" max="6143" width="10.42578125" style="1" bestFit="1" customWidth="1"/>
    <col min="6144" max="6144" width="24.42578125" style="1" bestFit="1" customWidth="1"/>
    <col min="6145" max="6145" width="23.140625" style="1" bestFit="1" customWidth="1"/>
    <col min="6146" max="6395" width="8.85546875" style="1"/>
    <col min="6396" max="6396" width="4.140625" style="1" customWidth="1"/>
    <col min="6397" max="6397" width="55.140625" style="1" customWidth="1"/>
    <col min="6398" max="6398" width="7.140625" style="1" customWidth="1"/>
    <col min="6399" max="6399" width="10.42578125" style="1" bestFit="1" customWidth="1"/>
    <col min="6400" max="6400" width="24.42578125" style="1" bestFit="1" customWidth="1"/>
    <col min="6401" max="6401" width="23.140625" style="1" bestFit="1" customWidth="1"/>
    <col min="6402" max="6651" width="8.85546875" style="1"/>
    <col min="6652" max="6652" width="4.140625" style="1" customWidth="1"/>
    <col min="6653" max="6653" width="55.140625" style="1" customWidth="1"/>
    <col min="6654" max="6654" width="7.140625" style="1" customWidth="1"/>
    <col min="6655" max="6655" width="10.42578125" style="1" bestFit="1" customWidth="1"/>
    <col min="6656" max="6656" width="24.42578125" style="1" bestFit="1" customWidth="1"/>
    <col min="6657" max="6657" width="23.140625" style="1" bestFit="1" customWidth="1"/>
    <col min="6658" max="6907" width="8.85546875" style="1"/>
    <col min="6908" max="6908" width="4.140625" style="1" customWidth="1"/>
    <col min="6909" max="6909" width="55.140625" style="1" customWidth="1"/>
    <col min="6910" max="6910" width="7.140625" style="1" customWidth="1"/>
    <col min="6911" max="6911" width="10.42578125" style="1" bestFit="1" customWidth="1"/>
    <col min="6912" max="6912" width="24.42578125" style="1" bestFit="1" customWidth="1"/>
    <col min="6913" max="6913" width="23.140625" style="1" bestFit="1" customWidth="1"/>
    <col min="6914" max="7163" width="8.85546875" style="1"/>
    <col min="7164" max="7164" width="4.140625" style="1" customWidth="1"/>
    <col min="7165" max="7165" width="55.140625" style="1" customWidth="1"/>
    <col min="7166" max="7166" width="7.140625" style="1" customWidth="1"/>
    <col min="7167" max="7167" width="10.42578125" style="1" bestFit="1" customWidth="1"/>
    <col min="7168" max="7168" width="24.42578125" style="1" bestFit="1" customWidth="1"/>
    <col min="7169" max="7169" width="23.140625" style="1" bestFit="1" customWidth="1"/>
    <col min="7170" max="7419" width="8.85546875" style="1"/>
    <col min="7420" max="7420" width="4.140625" style="1" customWidth="1"/>
    <col min="7421" max="7421" width="55.140625" style="1" customWidth="1"/>
    <col min="7422" max="7422" width="7.140625" style="1" customWidth="1"/>
    <col min="7423" max="7423" width="10.42578125" style="1" bestFit="1" customWidth="1"/>
    <col min="7424" max="7424" width="24.42578125" style="1" bestFit="1" customWidth="1"/>
    <col min="7425" max="7425" width="23.140625" style="1" bestFit="1" customWidth="1"/>
    <col min="7426" max="7675" width="8.85546875" style="1"/>
    <col min="7676" max="7676" width="4.140625" style="1" customWidth="1"/>
    <col min="7677" max="7677" width="55.140625" style="1" customWidth="1"/>
    <col min="7678" max="7678" width="7.140625" style="1" customWidth="1"/>
    <col min="7679" max="7679" width="10.42578125" style="1" bestFit="1" customWidth="1"/>
    <col min="7680" max="7680" width="24.42578125" style="1" bestFit="1" customWidth="1"/>
    <col min="7681" max="7681" width="23.140625" style="1" bestFit="1" customWidth="1"/>
    <col min="7682" max="7931" width="8.85546875" style="1"/>
    <col min="7932" max="7932" width="4.140625" style="1" customWidth="1"/>
    <col min="7933" max="7933" width="55.140625" style="1" customWidth="1"/>
    <col min="7934" max="7934" width="7.140625" style="1" customWidth="1"/>
    <col min="7935" max="7935" width="10.42578125" style="1" bestFit="1" customWidth="1"/>
    <col min="7936" max="7936" width="24.42578125" style="1" bestFit="1" customWidth="1"/>
    <col min="7937" max="7937" width="23.140625" style="1" bestFit="1" customWidth="1"/>
    <col min="7938" max="8187" width="8.85546875" style="1"/>
    <col min="8188" max="8188" width="4.140625" style="1" customWidth="1"/>
    <col min="8189" max="8189" width="55.140625" style="1" customWidth="1"/>
    <col min="8190" max="8190" width="7.140625" style="1" customWidth="1"/>
    <col min="8191" max="8191" width="10.42578125" style="1" bestFit="1" customWidth="1"/>
    <col min="8192" max="8192" width="24.42578125" style="1" bestFit="1" customWidth="1"/>
    <col min="8193" max="8193" width="23.140625" style="1" bestFit="1" customWidth="1"/>
    <col min="8194" max="8443" width="8.85546875" style="1"/>
    <col min="8444" max="8444" width="4.140625" style="1" customWidth="1"/>
    <col min="8445" max="8445" width="55.140625" style="1" customWidth="1"/>
    <col min="8446" max="8446" width="7.140625" style="1" customWidth="1"/>
    <col min="8447" max="8447" width="10.42578125" style="1" bestFit="1" customWidth="1"/>
    <col min="8448" max="8448" width="24.42578125" style="1" bestFit="1" customWidth="1"/>
    <col min="8449" max="8449" width="23.140625" style="1" bestFit="1" customWidth="1"/>
    <col min="8450" max="8699" width="8.85546875" style="1"/>
    <col min="8700" max="8700" width="4.140625" style="1" customWidth="1"/>
    <col min="8701" max="8701" width="55.140625" style="1" customWidth="1"/>
    <col min="8702" max="8702" width="7.140625" style="1" customWidth="1"/>
    <col min="8703" max="8703" width="10.42578125" style="1" bestFit="1" customWidth="1"/>
    <col min="8704" max="8704" width="24.42578125" style="1" bestFit="1" customWidth="1"/>
    <col min="8705" max="8705" width="23.140625" style="1" bestFit="1" customWidth="1"/>
    <col min="8706" max="8955" width="8.85546875" style="1"/>
    <col min="8956" max="8956" width="4.140625" style="1" customWidth="1"/>
    <col min="8957" max="8957" width="55.140625" style="1" customWidth="1"/>
    <col min="8958" max="8958" width="7.140625" style="1" customWidth="1"/>
    <col min="8959" max="8959" width="10.42578125" style="1" bestFit="1" customWidth="1"/>
    <col min="8960" max="8960" width="24.42578125" style="1" bestFit="1" customWidth="1"/>
    <col min="8961" max="8961" width="23.140625" style="1" bestFit="1" customWidth="1"/>
    <col min="8962" max="9211" width="8.85546875" style="1"/>
    <col min="9212" max="9212" width="4.140625" style="1" customWidth="1"/>
    <col min="9213" max="9213" width="55.140625" style="1" customWidth="1"/>
    <col min="9214" max="9214" width="7.140625" style="1" customWidth="1"/>
    <col min="9215" max="9215" width="10.42578125" style="1" bestFit="1" customWidth="1"/>
    <col min="9216" max="9216" width="24.42578125" style="1" bestFit="1" customWidth="1"/>
    <col min="9217" max="9217" width="23.140625" style="1" bestFit="1" customWidth="1"/>
    <col min="9218" max="9467" width="8.85546875" style="1"/>
    <col min="9468" max="9468" width="4.140625" style="1" customWidth="1"/>
    <col min="9469" max="9469" width="55.140625" style="1" customWidth="1"/>
    <col min="9470" max="9470" width="7.140625" style="1" customWidth="1"/>
    <col min="9471" max="9471" width="10.42578125" style="1" bestFit="1" customWidth="1"/>
    <col min="9472" max="9472" width="24.42578125" style="1" bestFit="1" customWidth="1"/>
    <col min="9473" max="9473" width="23.140625" style="1" bestFit="1" customWidth="1"/>
    <col min="9474" max="9723" width="8.85546875" style="1"/>
    <col min="9724" max="9724" width="4.140625" style="1" customWidth="1"/>
    <col min="9725" max="9725" width="55.140625" style="1" customWidth="1"/>
    <col min="9726" max="9726" width="7.140625" style="1" customWidth="1"/>
    <col min="9727" max="9727" width="10.42578125" style="1" bestFit="1" customWidth="1"/>
    <col min="9728" max="9728" width="24.42578125" style="1" bestFit="1" customWidth="1"/>
    <col min="9729" max="9729" width="23.140625" style="1" bestFit="1" customWidth="1"/>
    <col min="9730" max="9979" width="8.85546875" style="1"/>
    <col min="9980" max="9980" width="4.140625" style="1" customWidth="1"/>
    <col min="9981" max="9981" width="55.140625" style="1" customWidth="1"/>
    <col min="9982" max="9982" width="7.140625" style="1" customWidth="1"/>
    <col min="9983" max="9983" width="10.42578125" style="1" bestFit="1" customWidth="1"/>
    <col min="9984" max="9984" width="24.42578125" style="1" bestFit="1" customWidth="1"/>
    <col min="9985" max="9985" width="23.140625" style="1" bestFit="1" customWidth="1"/>
    <col min="9986" max="10235" width="8.85546875" style="1"/>
    <col min="10236" max="10236" width="4.140625" style="1" customWidth="1"/>
    <col min="10237" max="10237" width="55.140625" style="1" customWidth="1"/>
    <col min="10238" max="10238" width="7.140625" style="1" customWidth="1"/>
    <col min="10239" max="10239" width="10.42578125" style="1" bestFit="1" customWidth="1"/>
    <col min="10240" max="10240" width="24.42578125" style="1" bestFit="1" customWidth="1"/>
    <col min="10241" max="10241" width="23.140625" style="1" bestFit="1" customWidth="1"/>
    <col min="10242" max="10491" width="8.85546875" style="1"/>
    <col min="10492" max="10492" width="4.140625" style="1" customWidth="1"/>
    <col min="10493" max="10493" width="55.140625" style="1" customWidth="1"/>
    <col min="10494" max="10494" width="7.140625" style="1" customWidth="1"/>
    <col min="10495" max="10495" width="10.42578125" style="1" bestFit="1" customWidth="1"/>
    <col min="10496" max="10496" width="24.42578125" style="1" bestFit="1" customWidth="1"/>
    <col min="10497" max="10497" width="23.140625" style="1" bestFit="1" customWidth="1"/>
    <col min="10498" max="10747" width="8.85546875" style="1"/>
    <col min="10748" max="10748" width="4.140625" style="1" customWidth="1"/>
    <col min="10749" max="10749" width="55.140625" style="1" customWidth="1"/>
    <col min="10750" max="10750" width="7.140625" style="1" customWidth="1"/>
    <col min="10751" max="10751" width="10.42578125" style="1" bestFit="1" customWidth="1"/>
    <col min="10752" max="10752" width="24.42578125" style="1" bestFit="1" customWidth="1"/>
    <col min="10753" max="10753" width="23.140625" style="1" bestFit="1" customWidth="1"/>
    <col min="10754" max="11003" width="8.85546875" style="1"/>
    <col min="11004" max="11004" width="4.140625" style="1" customWidth="1"/>
    <col min="11005" max="11005" width="55.140625" style="1" customWidth="1"/>
    <col min="11006" max="11006" width="7.140625" style="1" customWidth="1"/>
    <col min="11007" max="11007" width="10.42578125" style="1" bestFit="1" customWidth="1"/>
    <col min="11008" max="11008" width="24.42578125" style="1" bestFit="1" customWidth="1"/>
    <col min="11009" max="11009" width="23.140625" style="1" bestFit="1" customWidth="1"/>
    <col min="11010" max="11259" width="8.85546875" style="1"/>
    <col min="11260" max="11260" width="4.140625" style="1" customWidth="1"/>
    <col min="11261" max="11261" width="55.140625" style="1" customWidth="1"/>
    <col min="11262" max="11262" width="7.140625" style="1" customWidth="1"/>
    <col min="11263" max="11263" width="10.42578125" style="1" bestFit="1" customWidth="1"/>
    <col min="11264" max="11264" width="24.42578125" style="1" bestFit="1" customWidth="1"/>
    <col min="11265" max="11265" width="23.140625" style="1" bestFit="1" customWidth="1"/>
    <col min="11266" max="11515" width="8.85546875" style="1"/>
    <col min="11516" max="11516" width="4.140625" style="1" customWidth="1"/>
    <col min="11517" max="11517" width="55.140625" style="1" customWidth="1"/>
    <col min="11518" max="11518" width="7.140625" style="1" customWidth="1"/>
    <col min="11519" max="11519" width="10.42578125" style="1" bestFit="1" customWidth="1"/>
    <col min="11520" max="11520" width="24.42578125" style="1" bestFit="1" customWidth="1"/>
    <col min="11521" max="11521" width="23.140625" style="1" bestFit="1" customWidth="1"/>
    <col min="11522" max="11771" width="8.85546875" style="1"/>
    <col min="11772" max="11772" width="4.140625" style="1" customWidth="1"/>
    <col min="11773" max="11773" width="55.140625" style="1" customWidth="1"/>
    <col min="11774" max="11774" width="7.140625" style="1" customWidth="1"/>
    <col min="11775" max="11775" width="10.42578125" style="1" bestFit="1" customWidth="1"/>
    <col min="11776" max="11776" width="24.42578125" style="1" bestFit="1" customWidth="1"/>
    <col min="11777" max="11777" width="23.140625" style="1" bestFit="1" customWidth="1"/>
    <col min="11778" max="12027" width="8.85546875" style="1"/>
    <col min="12028" max="12028" width="4.140625" style="1" customWidth="1"/>
    <col min="12029" max="12029" width="55.140625" style="1" customWidth="1"/>
    <col min="12030" max="12030" width="7.140625" style="1" customWidth="1"/>
    <col min="12031" max="12031" width="10.42578125" style="1" bestFit="1" customWidth="1"/>
    <col min="12032" max="12032" width="24.42578125" style="1" bestFit="1" customWidth="1"/>
    <col min="12033" max="12033" width="23.140625" style="1" bestFit="1" customWidth="1"/>
    <col min="12034" max="12283" width="8.85546875" style="1"/>
    <col min="12284" max="12284" width="4.140625" style="1" customWidth="1"/>
    <col min="12285" max="12285" width="55.140625" style="1" customWidth="1"/>
    <col min="12286" max="12286" width="7.140625" style="1" customWidth="1"/>
    <col min="12287" max="12287" width="10.42578125" style="1" bestFit="1" customWidth="1"/>
    <col min="12288" max="12288" width="24.42578125" style="1" bestFit="1" customWidth="1"/>
    <col min="12289" max="12289" width="23.140625" style="1" bestFit="1" customWidth="1"/>
    <col min="12290" max="12539" width="8.85546875" style="1"/>
    <col min="12540" max="12540" width="4.140625" style="1" customWidth="1"/>
    <col min="12541" max="12541" width="55.140625" style="1" customWidth="1"/>
    <col min="12542" max="12542" width="7.140625" style="1" customWidth="1"/>
    <col min="12543" max="12543" width="10.42578125" style="1" bestFit="1" customWidth="1"/>
    <col min="12544" max="12544" width="24.42578125" style="1" bestFit="1" customWidth="1"/>
    <col min="12545" max="12545" width="23.140625" style="1" bestFit="1" customWidth="1"/>
    <col min="12546" max="12795" width="8.85546875" style="1"/>
    <col min="12796" max="12796" width="4.140625" style="1" customWidth="1"/>
    <col min="12797" max="12797" width="55.140625" style="1" customWidth="1"/>
    <col min="12798" max="12798" width="7.140625" style="1" customWidth="1"/>
    <col min="12799" max="12799" width="10.42578125" style="1" bestFit="1" customWidth="1"/>
    <col min="12800" max="12800" width="24.42578125" style="1" bestFit="1" customWidth="1"/>
    <col min="12801" max="12801" width="23.140625" style="1" bestFit="1" customWidth="1"/>
    <col min="12802" max="13051" width="8.85546875" style="1"/>
    <col min="13052" max="13052" width="4.140625" style="1" customWidth="1"/>
    <col min="13053" max="13053" width="55.140625" style="1" customWidth="1"/>
    <col min="13054" max="13054" width="7.140625" style="1" customWidth="1"/>
    <col min="13055" max="13055" width="10.42578125" style="1" bestFit="1" customWidth="1"/>
    <col min="13056" max="13056" width="24.42578125" style="1" bestFit="1" customWidth="1"/>
    <col min="13057" max="13057" width="23.140625" style="1" bestFit="1" customWidth="1"/>
    <col min="13058" max="13307" width="8.85546875" style="1"/>
    <col min="13308" max="13308" width="4.140625" style="1" customWidth="1"/>
    <col min="13309" max="13309" width="55.140625" style="1" customWidth="1"/>
    <col min="13310" max="13310" width="7.140625" style="1" customWidth="1"/>
    <col min="13311" max="13311" width="10.42578125" style="1" bestFit="1" customWidth="1"/>
    <col min="13312" max="13312" width="24.42578125" style="1" bestFit="1" customWidth="1"/>
    <col min="13313" max="13313" width="23.140625" style="1" bestFit="1" customWidth="1"/>
    <col min="13314" max="13563" width="8.85546875" style="1"/>
    <col min="13564" max="13564" width="4.140625" style="1" customWidth="1"/>
    <col min="13565" max="13565" width="55.140625" style="1" customWidth="1"/>
    <col min="13566" max="13566" width="7.140625" style="1" customWidth="1"/>
    <col min="13567" max="13567" width="10.42578125" style="1" bestFit="1" customWidth="1"/>
    <col min="13568" max="13568" width="24.42578125" style="1" bestFit="1" customWidth="1"/>
    <col min="13569" max="13569" width="23.140625" style="1" bestFit="1" customWidth="1"/>
    <col min="13570" max="13819" width="8.85546875" style="1"/>
    <col min="13820" max="13820" width="4.140625" style="1" customWidth="1"/>
    <col min="13821" max="13821" width="55.140625" style="1" customWidth="1"/>
    <col min="13822" max="13822" width="7.140625" style="1" customWidth="1"/>
    <col min="13823" max="13823" width="10.42578125" style="1" bestFit="1" customWidth="1"/>
    <col min="13824" max="13824" width="24.42578125" style="1" bestFit="1" customWidth="1"/>
    <col min="13825" max="13825" width="23.140625" style="1" bestFit="1" customWidth="1"/>
    <col min="13826" max="14075" width="8.85546875" style="1"/>
    <col min="14076" max="14076" width="4.140625" style="1" customWidth="1"/>
    <col min="14077" max="14077" width="55.140625" style="1" customWidth="1"/>
    <col min="14078" max="14078" width="7.140625" style="1" customWidth="1"/>
    <col min="14079" max="14079" width="10.42578125" style="1" bestFit="1" customWidth="1"/>
    <col min="14080" max="14080" width="24.42578125" style="1" bestFit="1" customWidth="1"/>
    <col min="14081" max="14081" width="23.140625" style="1" bestFit="1" customWidth="1"/>
    <col min="14082" max="14331" width="8.85546875" style="1"/>
    <col min="14332" max="14332" width="4.140625" style="1" customWidth="1"/>
    <col min="14333" max="14333" width="55.140625" style="1" customWidth="1"/>
    <col min="14334" max="14334" width="7.140625" style="1" customWidth="1"/>
    <col min="14335" max="14335" width="10.42578125" style="1" bestFit="1" customWidth="1"/>
    <col min="14336" max="14336" width="24.42578125" style="1" bestFit="1" customWidth="1"/>
    <col min="14337" max="14337" width="23.140625" style="1" bestFit="1" customWidth="1"/>
    <col min="14338" max="14587" width="8.85546875" style="1"/>
    <col min="14588" max="14588" width="4.140625" style="1" customWidth="1"/>
    <col min="14589" max="14589" width="55.140625" style="1" customWidth="1"/>
    <col min="14590" max="14590" width="7.140625" style="1" customWidth="1"/>
    <col min="14591" max="14591" width="10.42578125" style="1" bestFit="1" customWidth="1"/>
    <col min="14592" max="14592" width="24.42578125" style="1" bestFit="1" customWidth="1"/>
    <col min="14593" max="14593" width="23.140625" style="1" bestFit="1" customWidth="1"/>
    <col min="14594" max="14843" width="8.85546875" style="1"/>
    <col min="14844" max="14844" width="4.140625" style="1" customWidth="1"/>
    <col min="14845" max="14845" width="55.140625" style="1" customWidth="1"/>
    <col min="14846" max="14846" width="7.140625" style="1" customWidth="1"/>
    <col min="14847" max="14847" width="10.42578125" style="1" bestFit="1" customWidth="1"/>
    <col min="14848" max="14848" width="24.42578125" style="1" bestFit="1" customWidth="1"/>
    <col min="14849" max="14849" width="23.140625" style="1" bestFit="1" customWidth="1"/>
    <col min="14850" max="15099" width="8.85546875" style="1"/>
    <col min="15100" max="15100" width="4.140625" style="1" customWidth="1"/>
    <col min="15101" max="15101" width="55.140625" style="1" customWidth="1"/>
    <col min="15102" max="15102" width="7.140625" style="1" customWidth="1"/>
    <col min="15103" max="15103" width="10.42578125" style="1" bestFit="1" customWidth="1"/>
    <col min="15104" max="15104" width="24.42578125" style="1" bestFit="1" customWidth="1"/>
    <col min="15105" max="15105" width="23.140625" style="1" bestFit="1" customWidth="1"/>
    <col min="15106" max="15355" width="8.85546875" style="1"/>
    <col min="15356" max="15356" width="4.140625" style="1" customWidth="1"/>
    <col min="15357" max="15357" width="55.140625" style="1" customWidth="1"/>
    <col min="15358" max="15358" width="7.140625" style="1" customWidth="1"/>
    <col min="15359" max="15359" width="10.42578125" style="1" bestFit="1" customWidth="1"/>
    <col min="15360" max="15360" width="24.42578125" style="1" bestFit="1" customWidth="1"/>
    <col min="15361" max="15361" width="23.140625" style="1" bestFit="1" customWidth="1"/>
    <col min="15362" max="15611" width="8.85546875" style="1"/>
    <col min="15612" max="15612" width="4.140625" style="1" customWidth="1"/>
    <col min="15613" max="15613" width="55.140625" style="1" customWidth="1"/>
    <col min="15614" max="15614" width="7.140625" style="1" customWidth="1"/>
    <col min="15615" max="15615" width="10.42578125" style="1" bestFit="1" customWidth="1"/>
    <col min="15616" max="15616" width="24.42578125" style="1" bestFit="1" customWidth="1"/>
    <col min="15617" max="15617" width="23.140625" style="1" bestFit="1" customWidth="1"/>
    <col min="15618" max="15867" width="8.85546875" style="1"/>
    <col min="15868" max="15868" width="4.140625" style="1" customWidth="1"/>
    <col min="15869" max="15869" width="55.140625" style="1" customWidth="1"/>
    <col min="15870" max="15870" width="7.140625" style="1" customWidth="1"/>
    <col min="15871" max="15871" width="10.42578125" style="1" bestFit="1" customWidth="1"/>
    <col min="15872" max="15872" width="24.42578125" style="1" bestFit="1" customWidth="1"/>
    <col min="15873" max="15873" width="23.140625" style="1" bestFit="1" customWidth="1"/>
    <col min="15874" max="16123" width="8.85546875" style="1"/>
    <col min="16124" max="16124" width="4.140625" style="1" customWidth="1"/>
    <col min="16125" max="16125" width="55.140625" style="1" customWidth="1"/>
    <col min="16126" max="16126" width="7.140625" style="1" customWidth="1"/>
    <col min="16127" max="16127" width="10.42578125" style="1" bestFit="1" customWidth="1"/>
    <col min="16128" max="16128" width="24.42578125" style="1" bestFit="1" customWidth="1"/>
    <col min="16129" max="16129" width="23.140625" style="1" bestFit="1" customWidth="1"/>
    <col min="16130" max="16384" width="8.85546875" style="1"/>
  </cols>
  <sheetData>
    <row r="1" spans="1:6" ht="20.25">
      <c r="A1" s="68"/>
      <c r="B1" s="10" t="s">
        <v>3</v>
      </c>
    </row>
    <row r="2" spans="1:6" ht="20.25">
      <c r="A2" s="71"/>
      <c r="B2" s="16" t="str">
        <f>Rekapitulacija!B2</f>
        <v>Notranja oprema Dom starejših Višnja Gora</v>
      </c>
      <c r="C2" s="72"/>
      <c r="D2" s="72"/>
      <c r="E2" s="12"/>
      <c r="F2" s="72"/>
    </row>
    <row r="3" spans="1:6" ht="20.25">
      <c r="A3" s="71"/>
      <c r="B3" s="16"/>
      <c r="C3" s="72"/>
      <c r="D3" s="72"/>
      <c r="E3" s="12"/>
      <c r="F3" s="72"/>
    </row>
    <row r="4" spans="1:6" ht="20.25">
      <c r="A4" s="71"/>
      <c r="B4" s="137" t="s">
        <v>409</v>
      </c>
      <c r="C4" s="138"/>
      <c r="D4" s="138"/>
      <c r="E4" s="139"/>
      <c r="F4" s="138"/>
    </row>
    <row r="5" spans="1:6" s="13" customFormat="1" ht="20.25">
      <c r="A5" s="73"/>
      <c r="B5" s="94"/>
      <c r="C5" s="74"/>
      <c r="D5" s="74"/>
      <c r="E5" s="75"/>
      <c r="F5" s="75"/>
    </row>
    <row r="6" spans="1:6">
      <c r="B6" s="1"/>
      <c r="E6" s="76"/>
      <c r="F6" s="69"/>
    </row>
    <row r="7" spans="1:6" ht="15">
      <c r="A7" s="78"/>
      <c r="B7" s="79"/>
      <c r="C7" s="80" t="s">
        <v>25</v>
      </c>
      <c r="D7" s="81" t="s">
        <v>26</v>
      </c>
      <c r="E7" s="82" t="s">
        <v>27</v>
      </c>
      <c r="F7" s="83" t="s">
        <v>28</v>
      </c>
    </row>
    <row r="8" spans="1:6" ht="214.35" customHeight="1">
      <c r="A8" s="9">
        <f>COUNT($A$7:A7)+1</f>
        <v>1</v>
      </c>
      <c r="B8" s="148" t="s">
        <v>267</v>
      </c>
      <c r="C8" s="149" t="s">
        <v>33</v>
      </c>
      <c r="D8" s="150">
        <f>'Seznam-prostorov'!G10</f>
        <v>60</v>
      </c>
      <c r="E8" s="151"/>
      <c r="F8" s="151">
        <f>D8*E8</f>
        <v>0</v>
      </c>
    </row>
    <row r="9" spans="1:6" ht="213.75">
      <c r="A9" s="9"/>
      <c r="B9" s="148" t="s">
        <v>273</v>
      </c>
      <c r="C9" s="149"/>
      <c r="D9" s="150"/>
      <c r="E9" s="151"/>
      <c r="F9" s="151"/>
    </row>
    <row r="10" spans="1:6" ht="15">
      <c r="A10" s="9"/>
      <c r="B10" s="77"/>
      <c r="C10" s="85"/>
      <c r="D10" s="86"/>
      <c r="E10" s="87"/>
      <c r="F10" s="87"/>
    </row>
    <row r="11" spans="1:6" ht="304.7" customHeight="1">
      <c r="A11" s="9">
        <f>COUNT($A$7:A10)+1</f>
        <v>2</v>
      </c>
      <c r="B11" s="148" t="s">
        <v>288</v>
      </c>
      <c r="C11" s="149" t="s">
        <v>33</v>
      </c>
      <c r="D11" s="150">
        <f>'Seznam-prostorov'!G10</f>
        <v>60</v>
      </c>
      <c r="E11" s="151"/>
      <c r="F11" s="151">
        <f>D11*E11</f>
        <v>0</v>
      </c>
    </row>
    <row r="12" spans="1:6" ht="15">
      <c r="A12" s="9"/>
      <c r="B12" s="77"/>
      <c r="C12" s="85"/>
      <c r="D12" s="86"/>
      <c r="E12" s="87"/>
      <c r="F12" s="87"/>
    </row>
    <row r="13" spans="1:6" ht="186">
      <c r="A13" s="9">
        <f>COUNT($A$7:A12)+1</f>
        <v>3</v>
      </c>
      <c r="B13" s="148" t="s">
        <v>299</v>
      </c>
      <c r="C13" s="149" t="s">
        <v>33</v>
      </c>
      <c r="D13" s="150">
        <f>'Seznam-prostorov'!C16</f>
        <v>40</v>
      </c>
      <c r="E13" s="151"/>
      <c r="F13" s="151">
        <f>D13*E13</f>
        <v>0</v>
      </c>
    </row>
    <row r="14" spans="1:6" ht="19.7" customHeight="1">
      <c r="A14" s="9"/>
      <c r="B14" s="77"/>
      <c r="C14" s="85"/>
      <c r="D14" s="86"/>
      <c r="E14" s="87"/>
      <c r="F14" s="87"/>
    </row>
    <row r="15" spans="1:6" ht="143.25">
      <c r="A15" s="9">
        <f>COUNT($A$7:A14)+1</f>
        <v>4</v>
      </c>
      <c r="B15" s="134" t="s">
        <v>300</v>
      </c>
      <c r="C15" s="149" t="s">
        <v>33</v>
      </c>
      <c r="D15" s="150">
        <f>'Seznam-prostorov'!C12</f>
        <v>60</v>
      </c>
      <c r="E15" s="151"/>
      <c r="F15" s="151">
        <f>D15*E15</f>
        <v>0</v>
      </c>
    </row>
    <row r="16" spans="1:6" ht="15">
      <c r="A16" s="9"/>
      <c r="B16" s="77"/>
      <c r="C16" s="85"/>
      <c r="D16" s="86"/>
      <c r="E16" s="87"/>
      <c r="F16" s="87"/>
    </row>
    <row r="17" spans="1:6" ht="385.5">
      <c r="A17" s="9">
        <f>COUNT($A$7:A16)+1</f>
        <v>5</v>
      </c>
      <c r="B17" s="148" t="s">
        <v>301</v>
      </c>
      <c r="C17" s="149" t="s">
        <v>33</v>
      </c>
      <c r="D17" s="150">
        <f>'Seznam-prostorov'!C12</f>
        <v>60</v>
      </c>
      <c r="E17" s="151"/>
      <c r="F17" s="151">
        <f>D17*E17</f>
        <v>0</v>
      </c>
    </row>
    <row r="18" spans="1:6" ht="15">
      <c r="A18" s="9"/>
      <c r="B18" s="77"/>
      <c r="C18" s="85"/>
      <c r="D18" s="86"/>
      <c r="E18" s="87"/>
      <c r="F18" s="87"/>
    </row>
    <row r="19" spans="1:6" ht="143.25">
      <c r="A19" s="9">
        <f>COUNT($A$7:A18)+1</f>
        <v>6</v>
      </c>
      <c r="B19" s="134" t="s">
        <v>306</v>
      </c>
      <c r="C19" s="149" t="s">
        <v>33</v>
      </c>
      <c r="D19" s="150">
        <f>'Seznam-prostorov'!F10</f>
        <v>40</v>
      </c>
      <c r="E19" s="151"/>
      <c r="F19" s="151">
        <f>D19*E19</f>
        <v>0</v>
      </c>
    </row>
    <row r="20" spans="1:6" ht="15">
      <c r="A20" s="9"/>
      <c r="B20" s="134"/>
      <c r="C20" s="149"/>
      <c r="D20" s="150"/>
      <c r="E20" s="151"/>
      <c r="F20" s="151"/>
    </row>
    <row r="21" spans="1:6" ht="20.25">
      <c r="A21" s="71"/>
      <c r="B21" s="137" t="s">
        <v>307</v>
      </c>
      <c r="C21" s="138"/>
      <c r="D21" s="138"/>
      <c r="E21" s="139"/>
      <c r="F21" s="138"/>
    </row>
    <row r="22" spans="1:6" ht="15" thickBot="1">
      <c r="B22" s="1"/>
      <c r="E22" s="76"/>
      <c r="F22" s="69"/>
    </row>
    <row r="23" spans="1:6" ht="15.75" thickBot="1">
      <c r="A23" s="104" t="s">
        <v>103</v>
      </c>
      <c r="B23" s="105" t="s">
        <v>104</v>
      </c>
      <c r="C23" s="106" t="s">
        <v>25</v>
      </c>
      <c r="D23" s="107" t="s">
        <v>26</v>
      </c>
      <c r="E23" s="108"/>
      <c r="F23" s="109" t="s">
        <v>28</v>
      </c>
    </row>
    <row r="24" spans="1:6" ht="171">
      <c r="A24" s="9">
        <f>COUNT($A$7:A23)+1</f>
        <v>7</v>
      </c>
      <c r="B24" s="148" t="s">
        <v>290</v>
      </c>
      <c r="C24" s="149" t="s">
        <v>33</v>
      </c>
      <c r="D24" s="150">
        <f>6*5</f>
        <v>30</v>
      </c>
      <c r="E24" s="151"/>
      <c r="F24" s="151">
        <f>D24*E24</f>
        <v>0</v>
      </c>
    </row>
    <row r="25" spans="1:6" ht="15">
      <c r="A25" s="103"/>
      <c r="B25" s="84"/>
      <c r="C25" s="85"/>
      <c r="D25" s="86"/>
      <c r="E25" s="87"/>
      <c r="F25" s="87"/>
    </row>
    <row r="26" spans="1:6" ht="328.5">
      <c r="A26" s="9">
        <f>COUNT($A$7:A25)+1</f>
        <v>8</v>
      </c>
      <c r="B26" s="134" t="s">
        <v>310</v>
      </c>
      <c r="C26" s="149" t="s">
        <v>33</v>
      </c>
      <c r="D26" s="150">
        <v>5</v>
      </c>
      <c r="E26" s="151"/>
      <c r="F26" s="151">
        <f>D26*E26</f>
        <v>0</v>
      </c>
    </row>
    <row r="27" spans="1:6" ht="44.25">
      <c r="A27" s="9"/>
      <c r="B27" s="134" t="s">
        <v>35</v>
      </c>
      <c r="C27" s="149"/>
      <c r="D27" s="150"/>
      <c r="E27" s="151"/>
      <c r="F27" s="151"/>
    </row>
    <row r="29" spans="1:6" ht="328.5">
      <c r="A29" s="9">
        <f>COUNT($A$7:A28)+1</f>
        <v>9</v>
      </c>
      <c r="B29" s="148" t="s">
        <v>313</v>
      </c>
      <c r="C29" s="149" t="s">
        <v>33</v>
      </c>
      <c r="D29" s="150">
        <f>'Seznam-prostorov'!C10</f>
        <v>5</v>
      </c>
      <c r="E29" s="151"/>
      <c r="F29" s="151">
        <f>D29*E29</f>
        <v>0</v>
      </c>
    </row>
    <row r="30" spans="1:6">
      <c r="A30" s="9"/>
      <c r="B30" s="102"/>
      <c r="C30" s="85"/>
      <c r="D30" s="86"/>
      <c r="E30" s="87"/>
      <c r="F30" s="87"/>
    </row>
    <row r="31" spans="1:6" ht="171.75">
      <c r="A31" s="9">
        <f>COUNT($A$7:A30)+1</f>
        <v>10</v>
      </c>
      <c r="B31" s="148" t="s">
        <v>321</v>
      </c>
      <c r="C31" s="149" t="s">
        <v>33</v>
      </c>
      <c r="D31" s="150">
        <f>2*'Seznam-prostorov'!C10</f>
        <v>10</v>
      </c>
      <c r="E31" s="151"/>
      <c r="F31" s="151">
        <f>D31*E31</f>
        <v>0</v>
      </c>
    </row>
    <row r="32" spans="1:6">
      <c r="A32" s="9"/>
      <c r="B32" s="102"/>
      <c r="C32" s="85"/>
      <c r="D32" s="86"/>
      <c r="E32" s="87"/>
      <c r="F32" s="87"/>
    </row>
    <row r="33" spans="1:6" ht="100.5">
      <c r="A33" s="9">
        <f>COUNT($A$7:A32)+1</f>
        <v>11</v>
      </c>
      <c r="B33" s="148" t="s">
        <v>322</v>
      </c>
      <c r="C33" s="149"/>
      <c r="D33" s="150"/>
      <c r="E33" s="151"/>
      <c r="F33" s="151"/>
    </row>
    <row r="34" spans="1:6" ht="171">
      <c r="A34" s="9" t="s">
        <v>29</v>
      </c>
      <c r="B34" s="148" t="s">
        <v>323</v>
      </c>
      <c r="C34" s="149" t="s">
        <v>33</v>
      </c>
      <c r="D34" s="150">
        <v>5</v>
      </c>
      <c r="E34" s="151"/>
      <c r="F34" s="151">
        <f>D34*E34</f>
        <v>0</v>
      </c>
    </row>
    <row r="35" spans="1:6" ht="42.75">
      <c r="A35" s="9" t="s">
        <v>31</v>
      </c>
      <c r="B35" s="148" t="s">
        <v>324</v>
      </c>
      <c r="C35" s="149" t="s">
        <v>33</v>
      </c>
      <c r="D35" s="150">
        <v>5</v>
      </c>
      <c r="E35" s="151"/>
      <c r="F35" s="151">
        <f>D35*E35</f>
        <v>0</v>
      </c>
    </row>
    <row r="36" spans="1:6" ht="42.75">
      <c r="A36" s="9" t="s">
        <v>32</v>
      </c>
      <c r="B36" s="148" t="s">
        <v>259</v>
      </c>
      <c r="C36" s="149" t="s">
        <v>33</v>
      </c>
      <c r="D36" s="150">
        <v>1</v>
      </c>
      <c r="E36" s="151"/>
      <c r="F36" s="151">
        <f>D36*E36</f>
        <v>0</v>
      </c>
    </row>
    <row r="37" spans="1:6" ht="57">
      <c r="A37" s="9" t="s">
        <v>204</v>
      </c>
      <c r="B37" s="148" t="s">
        <v>325</v>
      </c>
      <c r="C37" s="149" t="s">
        <v>33</v>
      </c>
      <c r="D37" s="150">
        <v>5</v>
      </c>
      <c r="E37" s="151"/>
      <c r="F37" s="151">
        <f>D37*E37</f>
        <v>0</v>
      </c>
    </row>
    <row r="38" spans="1:6" ht="42.75">
      <c r="A38" s="9" t="s">
        <v>209</v>
      </c>
      <c r="B38" s="148" t="s">
        <v>261</v>
      </c>
      <c r="C38" s="149" t="s">
        <v>33</v>
      </c>
      <c r="D38" s="150">
        <v>5</v>
      </c>
      <c r="E38" s="151"/>
      <c r="F38" s="151">
        <f>D38*E38</f>
        <v>0</v>
      </c>
    </row>
    <row r="39" spans="1:6">
      <c r="A39" s="9"/>
      <c r="B39" s="102"/>
      <c r="C39" s="85"/>
      <c r="D39" s="86"/>
      <c r="E39" s="87"/>
      <c r="F39" s="87"/>
    </row>
    <row r="40" spans="1:6" ht="243">
      <c r="A40" s="9">
        <f>COUNT($A$7:A39)+1</f>
        <v>12</v>
      </c>
      <c r="B40" s="148" t="s">
        <v>332</v>
      </c>
      <c r="C40" s="149" t="s">
        <v>33</v>
      </c>
      <c r="D40" s="150">
        <v>5</v>
      </c>
      <c r="E40" s="151"/>
      <c r="F40" s="151">
        <f>D40*E40</f>
        <v>0</v>
      </c>
    </row>
    <row r="41" spans="1:6">
      <c r="A41" s="9"/>
      <c r="B41" s="148"/>
      <c r="C41" s="149"/>
      <c r="D41" s="150"/>
      <c r="E41" s="151"/>
      <c r="F41" s="151"/>
    </row>
    <row r="42" spans="1:6">
      <c r="A42" s="9"/>
      <c r="B42" s="148"/>
      <c r="C42" s="149"/>
      <c r="D42" s="150"/>
      <c r="E42" s="151"/>
      <c r="F42" s="151"/>
    </row>
    <row r="43" spans="1:6" ht="20.25">
      <c r="A43" s="71"/>
      <c r="B43" s="137" t="s">
        <v>401</v>
      </c>
      <c r="C43" s="138"/>
      <c r="D43" s="138"/>
      <c r="E43" s="139"/>
      <c r="F43" s="138"/>
    </row>
    <row r="44" spans="1:6">
      <c r="B44" s="1"/>
      <c r="E44" s="76"/>
      <c r="F44" s="69"/>
    </row>
    <row r="45" spans="1:6" ht="15">
      <c r="A45" s="78"/>
      <c r="B45" s="79"/>
      <c r="C45" s="80" t="s">
        <v>25</v>
      </c>
      <c r="D45" s="81" t="s">
        <v>26</v>
      </c>
      <c r="E45" s="82"/>
      <c r="F45" s="83" t="s">
        <v>28</v>
      </c>
    </row>
    <row r="46" spans="1:6" ht="15">
      <c r="A46" s="135"/>
      <c r="B46" s="133" t="s">
        <v>225</v>
      </c>
      <c r="C46" s="80"/>
      <c r="D46" s="81"/>
      <c r="E46" s="82"/>
      <c r="F46" s="83"/>
    </row>
    <row r="47" spans="1:6" ht="15">
      <c r="A47" s="9">
        <f>COUNT($A$7:A46)+1</f>
        <v>13</v>
      </c>
      <c r="B47" s="204" t="s">
        <v>186</v>
      </c>
      <c r="C47" s="149"/>
      <c r="D47" s="150"/>
      <c r="E47" s="151"/>
      <c r="F47" s="151"/>
    </row>
    <row r="48" spans="1:6" ht="171">
      <c r="A48" s="9" t="s">
        <v>29</v>
      </c>
      <c r="B48" s="205" t="s">
        <v>403</v>
      </c>
      <c r="C48" s="149" t="s">
        <v>30</v>
      </c>
      <c r="D48" s="150">
        <v>1</v>
      </c>
      <c r="E48" s="151"/>
      <c r="F48" s="151">
        <f>D48*E48</f>
        <v>0</v>
      </c>
    </row>
    <row r="49" spans="1:6" ht="85.5">
      <c r="A49" s="9" t="s">
        <v>31</v>
      </c>
      <c r="B49" s="205" t="s">
        <v>402</v>
      </c>
      <c r="C49" s="149" t="s">
        <v>30</v>
      </c>
      <c r="D49" s="150">
        <v>1</v>
      </c>
      <c r="E49" s="151"/>
      <c r="F49" s="151">
        <f>D49*E49</f>
        <v>0</v>
      </c>
    </row>
    <row r="50" spans="1:6" ht="291">
      <c r="A50" s="9" t="s">
        <v>32</v>
      </c>
      <c r="B50" s="205" t="s">
        <v>188</v>
      </c>
      <c r="C50" s="149" t="s">
        <v>187</v>
      </c>
      <c r="D50" s="150">
        <v>6</v>
      </c>
      <c r="E50" s="151"/>
      <c r="F50" s="151">
        <f>D50*E50</f>
        <v>0</v>
      </c>
    </row>
    <row r="51" spans="1:6">
      <c r="A51" s="9"/>
      <c r="B51" s="88"/>
      <c r="C51" s="85"/>
      <c r="D51" s="86"/>
      <c r="E51" s="87"/>
      <c r="F51" s="87"/>
    </row>
    <row r="52" spans="1:6" ht="271.5">
      <c r="A52" s="9">
        <f>COUNT($A$7:A51)+1</f>
        <v>14</v>
      </c>
      <c r="B52" s="148" t="s">
        <v>340</v>
      </c>
      <c r="C52" s="149" t="s">
        <v>33</v>
      </c>
      <c r="D52" s="150">
        <v>1</v>
      </c>
      <c r="E52" s="151"/>
      <c r="F52" s="151">
        <f>D52*E52</f>
        <v>0</v>
      </c>
    </row>
    <row r="53" spans="1:6">
      <c r="A53" s="9"/>
      <c r="B53" s="102"/>
      <c r="C53" s="85"/>
      <c r="D53" s="86"/>
      <c r="E53" s="87"/>
      <c r="F53" s="87"/>
    </row>
    <row r="54" spans="1:6" ht="156.75">
      <c r="A54" s="9">
        <f>COUNT($A$7:A53)+1</f>
        <v>15</v>
      </c>
      <c r="B54" s="148" t="s">
        <v>291</v>
      </c>
      <c r="C54" s="149" t="s">
        <v>33</v>
      </c>
      <c r="D54" s="150">
        <v>10</v>
      </c>
      <c r="E54" s="151"/>
      <c r="F54" s="151">
        <f>D54*E54</f>
        <v>0</v>
      </c>
    </row>
    <row r="55" spans="1:6">
      <c r="A55" s="9"/>
      <c r="B55" s="102"/>
      <c r="C55" s="85"/>
      <c r="D55" s="86"/>
      <c r="E55" s="87"/>
      <c r="F55" s="87"/>
    </row>
    <row r="56" spans="1:6" ht="15">
      <c r="A56" s="9"/>
      <c r="B56" s="134" t="s">
        <v>226</v>
      </c>
      <c r="C56" s="85"/>
      <c r="D56" s="86"/>
      <c r="E56" s="87"/>
      <c r="F56" s="87"/>
    </row>
    <row r="57" spans="1:6">
      <c r="A57" s="9"/>
      <c r="B57" s="102"/>
      <c r="C57" s="85"/>
      <c r="D57" s="86"/>
      <c r="E57" s="87"/>
      <c r="F57" s="87"/>
    </row>
    <row r="58" spans="1:6" ht="243">
      <c r="A58" s="9">
        <f>COUNT($A$7:A57)+1</f>
        <v>16</v>
      </c>
      <c r="B58" s="134" t="s">
        <v>343</v>
      </c>
      <c r="C58" s="149" t="s">
        <v>33</v>
      </c>
      <c r="D58" s="150">
        <v>1</v>
      </c>
      <c r="E58" s="151"/>
      <c r="F58" s="151">
        <f>D58*E58</f>
        <v>0</v>
      </c>
    </row>
    <row r="59" spans="1:6" ht="15">
      <c r="A59" s="9"/>
      <c r="B59" s="77"/>
      <c r="C59" s="85"/>
      <c r="D59" s="86"/>
      <c r="E59" s="87"/>
      <c r="F59" s="87"/>
    </row>
    <row r="60" spans="1:6" ht="356.25">
      <c r="A60" s="9">
        <f>COUNT($A$7:A59)+1</f>
        <v>17</v>
      </c>
      <c r="B60" s="148" t="s">
        <v>274</v>
      </c>
      <c r="C60" s="149" t="s">
        <v>33</v>
      </c>
      <c r="D60" s="150">
        <v>3</v>
      </c>
      <c r="E60" s="151"/>
      <c r="F60" s="151">
        <f>D60*E60</f>
        <v>0</v>
      </c>
    </row>
    <row r="61" spans="1:6" ht="15">
      <c r="A61" s="9"/>
      <c r="B61" s="77"/>
      <c r="C61" s="85"/>
      <c r="D61" s="86"/>
      <c r="E61" s="87"/>
      <c r="F61" s="87"/>
    </row>
    <row r="62" spans="1:6" ht="171">
      <c r="A62" s="9">
        <f>COUNT($A$7:A61)+1</f>
        <v>18</v>
      </c>
      <c r="B62" s="148" t="s">
        <v>344</v>
      </c>
      <c r="C62" s="149"/>
      <c r="D62" s="150"/>
      <c r="E62" s="151"/>
      <c r="F62" s="151"/>
    </row>
    <row r="63" spans="1:6">
      <c r="A63" s="9" t="s">
        <v>29</v>
      </c>
      <c r="B63" s="148" t="s">
        <v>404</v>
      </c>
      <c r="C63" s="149" t="s">
        <v>33</v>
      </c>
      <c r="D63" s="150">
        <v>2</v>
      </c>
      <c r="E63" s="151"/>
      <c r="F63" s="151">
        <f>D63*E63</f>
        <v>0</v>
      </c>
    </row>
    <row r="64" spans="1:6">
      <c r="A64" s="9" t="s">
        <v>31</v>
      </c>
      <c r="B64" s="148" t="s">
        <v>345</v>
      </c>
      <c r="C64" s="149" t="s">
        <v>33</v>
      </c>
      <c r="D64" s="150">
        <v>1</v>
      </c>
      <c r="E64" s="151"/>
      <c r="F64" s="151">
        <f>D64*E64</f>
        <v>0</v>
      </c>
    </row>
    <row r="65" spans="1:6">
      <c r="A65" s="9"/>
      <c r="B65" s="148"/>
      <c r="C65" s="149"/>
      <c r="D65" s="150"/>
      <c r="E65" s="151"/>
      <c r="F65" s="151"/>
    </row>
    <row r="66" spans="1:6" ht="20.25">
      <c r="A66" s="71"/>
      <c r="B66" s="137" t="s">
        <v>347</v>
      </c>
      <c r="C66" s="72"/>
      <c r="D66" s="72"/>
      <c r="E66" s="12"/>
      <c r="F66" s="72"/>
    </row>
    <row r="67" spans="1:6" ht="15">
      <c r="A67" s="78"/>
      <c r="B67" s="79"/>
      <c r="C67" s="80" t="s">
        <v>25</v>
      </c>
      <c r="D67" s="81" t="s">
        <v>26</v>
      </c>
      <c r="E67" s="82"/>
      <c r="F67" s="83" t="s">
        <v>28</v>
      </c>
    </row>
    <row r="68" spans="1:6" ht="15">
      <c r="A68" s="9"/>
      <c r="B68" s="126" t="s">
        <v>207</v>
      </c>
      <c r="C68" s="85"/>
      <c r="D68" s="86"/>
      <c r="E68" s="87"/>
      <c r="F68" s="87"/>
    </row>
    <row r="69" spans="1:6" ht="171.75">
      <c r="A69" s="9">
        <f>COUNT($A$7:A68)+1</f>
        <v>19</v>
      </c>
      <c r="B69" s="148" t="s">
        <v>346</v>
      </c>
      <c r="C69" s="149" t="s">
        <v>33</v>
      </c>
      <c r="D69" s="150">
        <v>4</v>
      </c>
      <c r="E69" s="151"/>
      <c r="F69" s="151">
        <f>D69*E69</f>
        <v>0</v>
      </c>
    </row>
    <row r="70" spans="1:6">
      <c r="A70" s="9"/>
      <c r="B70" s="88"/>
      <c r="C70" s="85"/>
      <c r="D70" s="86"/>
      <c r="E70" s="87"/>
      <c r="F70" s="87"/>
    </row>
    <row r="71" spans="1:6" ht="186">
      <c r="A71" s="9">
        <f>COUNT($A$7:A70)+1</f>
        <v>20</v>
      </c>
      <c r="B71" s="148" t="s">
        <v>348</v>
      </c>
      <c r="C71" s="149" t="s">
        <v>33</v>
      </c>
      <c r="D71" s="150">
        <v>1</v>
      </c>
      <c r="E71" s="151"/>
      <c r="F71" s="151">
        <f>D71*E71</f>
        <v>0</v>
      </c>
    </row>
    <row r="72" spans="1:6" ht="15">
      <c r="A72" s="9"/>
      <c r="B72" s="77"/>
      <c r="C72" s="85"/>
      <c r="D72" s="86"/>
      <c r="E72" s="87"/>
      <c r="F72" s="87"/>
    </row>
    <row r="73" spans="1:6" ht="15">
      <c r="A73" s="9"/>
      <c r="B73" s="6"/>
      <c r="C73" s="86"/>
      <c r="D73" s="86"/>
      <c r="E73" s="87"/>
      <c r="F73" s="87"/>
    </row>
    <row r="74" spans="1:6" ht="328.5">
      <c r="A74" s="9">
        <f>COUNT($A$7:A73)+1</f>
        <v>21</v>
      </c>
      <c r="B74" s="134" t="s">
        <v>349</v>
      </c>
      <c r="C74" s="149" t="s">
        <v>33</v>
      </c>
      <c r="D74" s="150">
        <v>1</v>
      </c>
      <c r="E74" s="151"/>
      <c r="F74" s="151">
        <f>D74*E74</f>
        <v>0</v>
      </c>
    </row>
    <row r="75" spans="1:6" ht="44.25">
      <c r="A75" s="9"/>
      <c r="B75" s="134" t="s">
        <v>35</v>
      </c>
      <c r="C75" s="149"/>
      <c r="D75" s="150"/>
      <c r="E75" s="151"/>
      <c r="F75" s="151"/>
    </row>
    <row r="76" spans="1:6" ht="15">
      <c r="A76" s="9"/>
      <c r="B76" s="77"/>
      <c r="C76" s="85"/>
      <c r="D76" s="86"/>
      <c r="E76" s="87"/>
      <c r="F76" s="87"/>
    </row>
    <row r="77" spans="1:6">
      <c r="A77" s="9"/>
      <c r="B77" s="102"/>
      <c r="C77" s="85"/>
      <c r="D77" s="86"/>
      <c r="E77" s="87"/>
      <c r="F77" s="87"/>
    </row>
    <row r="78" spans="1:6" ht="306">
      <c r="A78" s="9">
        <f>COUNT($A$7:A77)+1</f>
        <v>22</v>
      </c>
      <c r="B78" s="205" t="s">
        <v>210</v>
      </c>
      <c r="C78" s="149" t="s">
        <v>187</v>
      </c>
      <c r="D78" s="150">
        <v>1.2</v>
      </c>
      <c r="E78" s="151"/>
      <c r="F78" s="151">
        <f>D78*E78</f>
        <v>0</v>
      </c>
    </row>
    <row r="79" spans="1:6">
      <c r="A79" s="9"/>
      <c r="B79" s="102"/>
      <c r="C79" s="85"/>
      <c r="D79" s="86"/>
      <c r="E79" s="87"/>
      <c r="F79" s="87"/>
    </row>
    <row r="80" spans="1:6" ht="157.5">
      <c r="A80" s="9">
        <f>COUNT($A$7:A79)+1</f>
        <v>23</v>
      </c>
      <c r="B80" s="148" t="s">
        <v>350</v>
      </c>
      <c r="C80" s="149" t="s">
        <v>33</v>
      </c>
      <c r="D80" s="150">
        <v>1</v>
      </c>
      <c r="E80" s="151"/>
      <c r="F80" s="151">
        <f>D80*E80</f>
        <v>0</v>
      </c>
    </row>
    <row r="81" spans="1:6">
      <c r="A81" s="9"/>
      <c r="B81" s="102"/>
      <c r="C81" s="85"/>
      <c r="D81" s="86"/>
      <c r="E81" s="87"/>
      <c r="F81" s="87"/>
    </row>
    <row r="82" spans="1:6" ht="86.25">
      <c r="A82" s="9">
        <f>COUNT($A$7:A81)+1</f>
        <v>24</v>
      </c>
      <c r="B82" s="148" t="s">
        <v>351</v>
      </c>
      <c r="C82" s="149"/>
      <c r="D82" s="150"/>
      <c r="E82" s="151"/>
      <c r="F82" s="151"/>
    </row>
    <row r="83" spans="1:6" ht="156.75">
      <c r="A83" s="9" t="s">
        <v>29</v>
      </c>
      <c r="B83" s="148" t="s">
        <v>275</v>
      </c>
      <c r="C83" s="149" t="s">
        <v>33</v>
      </c>
      <c r="D83" s="150">
        <v>1</v>
      </c>
      <c r="E83" s="151"/>
      <c r="F83" s="151">
        <f>D83*E83</f>
        <v>0</v>
      </c>
    </row>
    <row r="84" spans="1:6" ht="42.75">
      <c r="A84" s="9" t="s">
        <v>31</v>
      </c>
      <c r="B84" s="148" t="s">
        <v>262</v>
      </c>
      <c r="C84" s="149" t="s">
        <v>33</v>
      </c>
      <c r="D84" s="150">
        <v>1</v>
      </c>
      <c r="E84" s="151"/>
      <c r="F84" s="151">
        <f>D84*E84</f>
        <v>0</v>
      </c>
    </row>
    <row r="85" spans="1:6" ht="57">
      <c r="A85" s="9" t="s">
        <v>32</v>
      </c>
      <c r="B85" s="148" t="s">
        <v>263</v>
      </c>
      <c r="C85" s="149" t="s">
        <v>33</v>
      </c>
      <c r="D85" s="150">
        <v>1</v>
      </c>
      <c r="E85" s="151"/>
      <c r="F85" s="151">
        <f>D85*E85</f>
        <v>0</v>
      </c>
    </row>
    <row r="86" spans="1:6">
      <c r="A86" s="9"/>
      <c r="B86" s="102"/>
      <c r="C86" s="85"/>
      <c r="D86" s="86"/>
      <c r="E86" s="87"/>
      <c r="F86" s="87"/>
    </row>
    <row r="87" spans="1:6" ht="214.5">
      <c r="A87" s="9">
        <f>COUNT($A$7:A86)+1</f>
        <v>25</v>
      </c>
      <c r="B87" s="148" t="s">
        <v>352</v>
      </c>
      <c r="C87" s="149" t="s">
        <v>33</v>
      </c>
      <c r="D87" s="150">
        <v>1</v>
      </c>
      <c r="E87" s="151"/>
      <c r="F87" s="151">
        <f>D87*E87</f>
        <v>0</v>
      </c>
    </row>
    <row r="88" spans="1:6">
      <c r="A88" s="9"/>
      <c r="B88" s="148"/>
      <c r="C88" s="149"/>
      <c r="D88" s="150"/>
      <c r="E88" s="151"/>
      <c r="F88" s="151"/>
    </row>
    <row r="89" spans="1:6">
      <c r="A89" s="9"/>
      <c r="B89" s="148"/>
      <c r="C89" s="149"/>
      <c r="D89" s="150"/>
      <c r="E89" s="151"/>
      <c r="F89" s="151"/>
    </row>
    <row r="90" spans="1:6" ht="20.25">
      <c r="A90" s="71"/>
      <c r="B90" s="137" t="s">
        <v>354</v>
      </c>
      <c r="C90" s="72"/>
      <c r="D90" s="72"/>
      <c r="E90" s="12"/>
      <c r="F90" s="72"/>
    </row>
    <row r="91" spans="1:6">
      <c r="B91" s="1"/>
      <c r="E91" s="76"/>
      <c r="F91" s="69"/>
    </row>
    <row r="92" spans="1:6" ht="15">
      <c r="A92" s="78"/>
      <c r="B92" s="79"/>
      <c r="C92" s="80" t="s">
        <v>25</v>
      </c>
      <c r="D92" s="81" t="s">
        <v>26</v>
      </c>
      <c r="E92" s="82"/>
      <c r="F92" s="83" t="s">
        <v>28</v>
      </c>
    </row>
    <row r="93" spans="1:6" ht="15">
      <c r="A93" s="9"/>
      <c r="B93" s="126" t="s">
        <v>229</v>
      </c>
      <c r="C93" s="85"/>
      <c r="D93" s="86"/>
      <c r="E93" s="87"/>
      <c r="F93" s="87"/>
    </row>
    <row r="94" spans="1:6" ht="129">
      <c r="A94" s="9">
        <f>COUNT($A$7:A93)+1</f>
        <v>26</v>
      </c>
      <c r="B94" s="148" t="s">
        <v>353</v>
      </c>
      <c r="C94" s="149"/>
      <c r="D94" s="150"/>
      <c r="E94" s="151"/>
      <c r="F94" s="151"/>
    </row>
    <row r="95" spans="1:6" ht="199.5">
      <c r="A95" s="9" t="s">
        <v>29</v>
      </c>
      <c r="B95" s="148" t="s">
        <v>276</v>
      </c>
      <c r="C95" s="149" t="s">
        <v>33</v>
      </c>
      <c r="D95" s="150">
        <v>1</v>
      </c>
      <c r="E95" s="151"/>
      <c r="F95" s="151">
        <f>D95*E95</f>
        <v>0</v>
      </c>
    </row>
    <row r="96" spans="1:6" ht="42.75">
      <c r="A96" s="9" t="s">
        <v>31</v>
      </c>
      <c r="B96" s="148" t="s">
        <v>258</v>
      </c>
      <c r="C96" s="149" t="s">
        <v>33</v>
      </c>
      <c r="D96" s="150">
        <v>1</v>
      </c>
      <c r="E96" s="151"/>
      <c r="F96" s="151">
        <f>D96*E96</f>
        <v>0</v>
      </c>
    </row>
    <row r="97" spans="1:6" ht="42.75">
      <c r="A97" s="9" t="s">
        <v>32</v>
      </c>
      <c r="B97" s="148" t="s">
        <v>260</v>
      </c>
      <c r="C97" s="149" t="s">
        <v>33</v>
      </c>
      <c r="D97" s="150">
        <v>1</v>
      </c>
      <c r="E97" s="151"/>
      <c r="F97" s="151">
        <f>D97*E97</f>
        <v>0</v>
      </c>
    </row>
    <row r="98" spans="1:6" ht="42.75">
      <c r="A98" s="9" t="s">
        <v>204</v>
      </c>
      <c r="B98" s="148" t="s">
        <v>261</v>
      </c>
      <c r="C98" s="149" t="s">
        <v>33</v>
      </c>
      <c r="D98" s="150">
        <v>1</v>
      </c>
      <c r="E98" s="151"/>
      <c r="F98" s="151">
        <f>D98*E98</f>
        <v>0</v>
      </c>
    </row>
    <row r="99" spans="1:6">
      <c r="A99" s="9"/>
      <c r="B99" s="102"/>
      <c r="C99" s="85"/>
      <c r="D99" s="86"/>
      <c r="E99" s="87"/>
      <c r="F99" s="87"/>
    </row>
    <row r="100" spans="1:6" ht="185.25">
      <c r="A100" s="9">
        <f>COUNT($A$7:A99)+1</f>
        <v>27</v>
      </c>
      <c r="B100" s="148" t="s">
        <v>296</v>
      </c>
      <c r="C100" s="149" t="s">
        <v>33</v>
      </c>
      <c r="D100" s="150">
        <v>1</v>
      </c>
      <c r="E100" s="151"/>
      <c r="F100" s="151">
        <f>D100*E100</f>
        <v>0</v>
      </c>
    </row>
    <row r="101" spans="1:6">
      <c r="A101" s="9"/>
      <c r="B101" s="102"/>
      <c r="C101" s="85"/>
      <c r="D101" s="86"/>
      <c r="E101" s="87"/>
      <c r="F101" s="87"/>
    </row>
    <row r="102" spans="1:6" ht="357">
      <c r="A102" s="9">
        <f>COUNT($A$7:A101)+1</f>
        <v>28</v>
      </c>
      <c r="B102" s="148" t="s">
        <v>360</v>
      </c>
      <c r="C102" s="149" t="s">
        <v>33</v>
      </c>
      <c r="D102" s="150">
        <v>1</v>
      </c>
      <c r="E102" s="151"/>
      <c r="F102" s="151">
        <f>D102*E102</f>
        <v>0</v>
      </c>
    </row>
    <row r="103" spans="1:6">
      <c r="A103" s="9"/>
      <c r="B103" s="102"/>
      <c r="C103" s="85"/>
      <c r="D103" s="86"/>
      <c r="E103" s="87"/>
      <c r="F103" s="87"/>
    </row>
    <row r="104" spans="1:6" ht="15">
      <c r="A104" s="9"/>
      <c r="B104" s="126" t="s">
        <v>231</v>
      </c>
      <c r="C104" s="85"/>
      <c r="D104" s="86"/>
      <c r="E104" s="87"/>
      <c r="F104" s="87"/>
    </row>
    <row r="105" spans="1:6">
      <c r="A105" s="9"/>
      <c r="B105" s="102"/>
      <c r="C105" s="85"/>
      <c r="D105" s="86"/>
      <c r="E105" s="87"/>
      <c r="F105" s="87"/>
    </row>
    <row r="106" spans="1:6" ht="114.75">
      <c r="A106" s="9">
        <f>COUNT($A$7:A105)+1</f>
        <v>29</v>
      </c>
      <c r="B106" s="148" t="s">
        <v>361</v>
      </c>
      <c r="C106" s="149"/>
      <c r="D106" s="150"/>
      <c r="E106" s="151"/>
      <c r="F106" s="151"/>
    </row>
    <row r="107" spans="1:6" ht="185.25">
      <c r="A107" s="9"/>
      <c r="B107" s="148" t="s">
        <v>277</v>
      </c>
      <c r="C107" s="149" t="s">
        <v>33</v>
      </c>
      <c r="D107" s="150">
        <v>1</v>
      </c>
      <c r="E107" s="151"/>
      <c r="F107" s="151">
        <f>D107*E107</f>
        <v>0</v>
      </c>
    </row>
    <row r="108" spans="1:6" ht="57">
      <c r="A108" s="9"/>
      <c r="B108" s="148" t="s">
        <v>264</v>
      </c>
      <c r="C108" s="149" t="s">
        <v>33</v>
      </c>
      <c r="D108" s="150">
        <v>1</v>
      </c>
      <c r="E108" s="151"/>
      <c r="F108" s="151">
        <f>D108*E108</f>
        <v>0</v>
      </c>
    </row>
    <row r="109" spans="1:6">
      <c r="A109" s="9"/>
      <c r="B109" s="148"/>
      <c r="C109" s="149"/>
      <c r="D109" s="150"/>
      <c r="E109" s="151"/>
      <c r="F109" s="151"/>
    </row>
    <row r="110" spans="1:6" ht="228">
      <c r="A110" s="9"/>
      <c r="B110" s="148" t="s">
        <v>278</v>
      </c>
      <c r="C110" s="149" t="s">
        <v>33</v>
      </c>
      <c r="D110" s="150">
        <v>1</v>
      </c>
      <c r="E110" s="151"/>
      <c r="F110" s="151">
        <f>D110*E110</f>
        <v>0</v>
      </c>
    </row>
    <row r="111" spans="1:6">
      <c r="A111" s="9"/>
      <c r="B111" s="148"/>
      <c r="C111" s="149"/>
      <c r="D111" s="150"/>
      <c r="E111" s="151"/>
      <c r="F111" s="151"/>
    </row>
    <row r="112" spans="1:6" ht="20.25">
      <c r="A112" s="71"/>
      <c r="B112" s="16" t="s">
        <v>363</v>
      </c>
      <c r="C112" s="72"/>
      <c r="D112" s="72"/>
      <c r="E112" s="12"/>
      <c r="F112" s="72"/>
    </row>
    <row r="113" spans="1:6">
      <c r="B113" s="1"/>
      <c r="E113" s="76"/>
      <c r="F113" s="69"/>
    </row>
    <row r="114" spans="1:6" ht="15">
      <c r="A114" s="78"/>
      <c r="B114" s="79"/>
      <c r="C114" s="80" t="s">
        <v>25</v>
      </c>
      <c r="D114" s="81" t="s">
        <v>26</v>
      </c>
      <c r="E114" s="82"/>
      <c r="F114" s="83" t="s">
        <v>28</v>
      </c>
    </row>
    <row r="115" spans="1:6" ht="15">
      <c r="A115" s="9"/>
      <c r="B115" s="126" t="s">
        <v>242</v>
      </c>
      <c r="C115" s="85"/>
      <c r="D115" s="86"/>
      <c r="E115" s="87"/>
      <c r="F115" s="87"/>
    </row>
    <row r="116" spans="1:6" ht="129">
      <c r="A116" s="9">
        <f>COUNT($A$7:A115)+1</f>
        <v>30</v>
      </c>
      <c r="B116" s="148" t="s">
        <v>362</v>
      </c>
      <c r="C116" s="149"/>
      <c r="D116" s="150"/>
      <c r="E116" s="151"/>
      <c r="F116" s="151"/>
    </row>
    <row r="117" spans="1:6" ht="199.5">
      <c r="A117" s="9" t="s">
        <v>29</v>
      </c>
      <c r="B117" s="148" t="s">
        <v>276</v>
      </c>
      <c r="C117" s="149" t="s">
        <v>33</v>
      </c>
      <c r="D117" s="150">
        <v>3</v>
      </c>
      <c r="E117" s="151"/>
      <c r="F117" s="151">
        <f>D117*E117</f>
        <v>0</v>
      </c>
    </row>
    <row r="118" spans="1:6" ht="42.75">
      <c r="A118" s="9" t="s">
        <v>31</v>
      </c>
      <c r="B118" s="148" t="s">
        <v>258</v>
      </c>
      <c r="C118" s="149" t="s">
        <v>33</v>
      </c>
      <c r="D118" s="150">
        <v>3</v>
      </c>
      <c r="E118" s="151"/>
      <c r="F118" s="151">
        <f>D118*E118</f>
        <v>0</v>
      </c>
    </row>
    <row r="119" spans="1:6" ht="42.75">
      <c r="A119" s="9" t="s">
        <v>32</v>
      </c>
      <c r="B119" s="148" t="s">
        <v>260</v>
      </c>
      <c r="C119" s="149" t="s">
        <v>33</v>
      </c>
      <c r="D119" s="150">
        <v>3</v>
      </c>
      <c r="E119" s="151"/>
      <c r="F119" s="151">
        <f>D119*E119</f>
        <v>0</v>
      </c>
    </row>
    <row r="120" spans="1:6" ht="42.75">
      <c r="A120" s="9" t="s">
        <v>204</v>
      </c>
      <c r="B120" s="148" t="s">
        <v>261</v>
      </c>
      <c r="C120" s="149" t="s">
        <v>33</v>
      </c>
      <c r="D120" s="150">
        <v>3</v>
      </c>
      <c r="E120" s="151"/>
      <c r="F120" s="151">
        <f>D120*E120</f>
        <v>0</v>
      </c>
    </row>
    <row r="121" spans="1:6">
      <c r="A121" s="9"/>
      <c r="B121" s="102"/>
      <c r="C121" s="85"/>
      <c r="D121" s="86"/>
      <c r="E121" s="87"/>
      <c r="F121" s="87"/>
    </row>
    <row r="122" spans="1:6" ht="186">
      <c r="A122" s="9">
        <f>COUNT($A$7:A121)+1</f>
        <v>31</v>
      </c>
      <c r="B122" s="148" t="s">
        <v>364</v>
      </c>
      <c r="C122" s="149" t="s">
        <v>33</v>
      </c>
      <c r="D122" s="150">
        <v>3</v>
      </c>
      <c r="E122" s="151"/>
      <c r="F122" s="151">
        <f>D122*E122</f>
        <v>0</v>
      </c>
    </row>
    <row r="123" spans="1:6">
      <c r="A123" s="9"/>
      <c r="B123" s="102"/>
      <c r="C123" s="85"/>
      <c r="D123" s="86"/>
      <c r="E123" s="87"/>
      <c r="F123" s="87"/>
    </row>
    <row r="124" spans="1:6" ht="357">
      <c r="A124" s="9">
        <f>COUNT($A$7:A123)+1</f>
        <v>32</v>
      </c>
      <c r="B124" s="148" t="s">
        <v>367</v>
      </c>
      <c r="C124" s="149" t="s">
        <v>33</v>
      </c>
      <c r="D124" s="150">
        <v>3</v>
      </c>
      <c r="E124" s="151"/>
      <c r="F124" s="151">
        <f>D124*E124</f>
        <v>0</v>
      </c>
    </row>
    <row r="125" spans="1:6">
      <c r="A125" s="9"/>
      <c r="B125" s="102"/>
      <c r="C125" s="85"/>
      <c r="D125" s="86"/>
      <c r="E125" s="87"/>
      <c r="F125" s="87"/>
    </row>
    <row r="126" spans="1:6" ht="357">
      <c r="A126" s="9">
        <f>COUNT($A$7:A125)+1</f>
        <v>33</v>
      </c>
      <c r="B126" s="148" t="s">
        <v>368</v>
      </c>
      <c r="C126" s="149" t="s">
        <v>33</v>
      </c>
      <c r="D126" s="150">
        <v>1</v>
      </c>
      <c r="E126" s="151"/>
      <c r="F126" s="151">
        <f>D126*E126</f>
        <v>0</v>
      </c>
    </row>
    <row r="127" spans="1:6">
      <c r="A127" s="9"/>
      <c r="B127" s="102"/>
      <c r="C127" s="85"/>
      <c r="D127" s="86"/>
      <c r="E127" s="87"/>
      <c r="F127" s="87"/>
    </row>
    <row r="128" spans="1:6" ht="228">
      <c r="A128" s="9">
        <f>COUNT($A$7:A127)+1</f>
        <v>34</v>
      </c>
      <c r="B128" s="148" t="s">
        <v>280</v>
      </c>
      <c r="C128" s="149" t="s">
        <v>33</v>
      </c>
      <c r="D128" s="150">
        <v>4</v>
      </c>
      <c r="E128" s="151"/>
      <c r="F128" s="151">
        <f>D128*E128</f>
        <v>0</v>
      </c>
    </row>
    <row r="129" spans="1:6">
      <c r="A129" s="9"/>
      <c r="B129" s="102"/>
      <c r="C129" s="85"/>
      <c r="D129" s="86"/>
      <c r="E129" s="87"/>
      <c r="F129" s="87"/>
    </row>
    <row r="130" spans="1:6" ht="15">
      <c r="A130" s="9"/>
      <c r="B130" s="134" t="s">
        <v>233</v>
      </c>
      <c r="C130" s="85"/>
      <c r="D130" s="86"/>
      <c r="E130" s="87"/>
      <c r="F130" s="87"/>
    </row>
    <row r="131" spans="1:6" ht="128.25">
      <c r="A131" s="9">
        <f>COUNT($A$7:A130)+1</f>
        <v>35</v>
      </c>
      <c r="B131" s="148" t="s">
        <v>292</v>
      </c>
      <c r="C131" s="149"/>
      <c r="D131" s="150"/>
      <c r="E131" s="151"/>
      <c r="F131" s="151"/>
    </row>
    <row r="132" spans="1:6" ht="156.75">
      <c r="A132" s="9" t="s">
        <v>29</v>
      </c>
      <c r="B132" s="148" t="s">
        <v>281</v>
      </c>
      <c r="C132" s="149" t="s">
        <v>33</v>
      </c>
      <c r="D132" s="150">
        <v>2</v>
      </c>
      <c r="E132" s="151"/>
      <c r="F132" s="151">
        <f>D132*E132</f>
        <v>0</v>
      </c>
    </row>
    <row r="133" spans="1:6" ht="42.75">
      <c r="A133" s="9" t="s">
        <v>31</v>
      </c>
      <c r="B133" s="148" t="s">
        <v>258</v>
      </c>
      <c r="C133" s="149" t="s">
        <v>33</v>
      </c>
      <c r="D133" s="150">
        <v>2</v>
      </c>
      <c r="E133" s="151"/>
      <c r="F133" s="151">
        <f>D133*E133</f>
        <v>0</v>
      </c>
    </row>
    <row r="134" spans="1:6" ht="42.75">
      <c r="A134" s="9" t="s">
        <v>32</v>
      </c>
      <c r="B134" s="148" t="s">
        <v>260</v>
      </c>
      <c r="C134" s="149" t="s">
        <v>33</v>
      </c>
      <c r="D134" s="150">
        <v>2</v>
      </c>
      <c r="E134" s="151"/>
      <c r="F134" s="151">
        <f>D134*E134</f>
        <v>0</v>
      </c>
    </row>
    <row r="135" spans="1:6" ht="42.75">
      <c r="A135" s="9" t="s">
        <v>204</v>
      </c>
      <c r="B135" s="148" t="s">
        <v>261</v>
      </c>
      <c r="C135" s="149" t="s">
        <v>33</v>
      </c>
      <c r="D135" s="150">
        <v>2</v>
      </c>
      <c r="E135" s="151"/>
      <c r="F135" s="151">
        <f>D135*E135</f>
        <v>0</v>
      </c>
    </row>
    <row r="136" spans="1:6">
      <c r="A136" s="9"/>
      <c r="B136" s="102"/>
      <c r="C136" s="85"/>
      <c r="D136" s="86"/>
      <c r="E136" s="87"/>
      <c r="F136" s="87"/>
    </row>
    <row r="137" spans="1:6" ht="356.25">
      <c r="A137" s="9">
        <f>COUNT($A$7:A136)+1</f>
        <v>36</v>
      </c>
      <c r="B137" s="148" t="s">
        <v>282</v>
      </c>
      <c r="C137" s="149" t="s">
        <v>33</v>
      </c>
      <c r="D137" s="150">
        <v>3</v>
      </c>
      <c r="E137" s="151"/>
      <c r="F137" s="151">
        <f>D137*E137</f>
        <v>0</v>
      </c>
    </row>
    <row r="138" spans="1:6">
      <c r="A138" s="9"/>
      <c r="B138" s="148"/>
      <c r="C138" s="149"/>
      <c r="D138" s="150"/>
      <c r="E138" s="151"/>
      <c r="F138" s="151"/>
    </row>
    <row r="139" spans="1:6">
      <c r="A139" s="9"/>
      <c r="B139" s="148"/>
      <c r="C139" s="149"/>
      <c r="D139" s="150"/>
      <c r="E139" s="151"/>
      <c r="F139" s="151"/>
    </row>
    <row r="140" spans="1:6" ht="20.25">
      <c r="A140" s="71"/>
      <c r="B140" s="137" t="s">
        <v>373</v>
      </c>
      <c r="C140" s="72"/>
      <c r="D140" s="72"/>
      <c r="E140" s="12"/>
      <c r="F140" s="72"/>
    </row>
    <row r="141" spans="1:6">
      <c r="B141" s="1"/>
      <c r="E141" s="76"/>
      <c r="F141" s="69"/>
    </row>
    <row r="142" spans="1:6" ht="15">
      <c r="A142" s="78"/>
      <c r="B142" s="79"/>
      <c r="C142" s="80" t="s">
        <v>25</v>
      </c>
      <c r="D142" s="81" t="s">
        <v>26</v>
      </c>
      <c r="E142" s="82"/>
      <c r="F142" s="83" t="s">
        <v>28</v>
      </c>
    </row>
    <row r="143" spans="1:6" ht="15">
      <c r="A143" s="9"/>
      <c r="B143" s="126" t="s">
        <v>45</v>
      </c>
      <c r="C143" s="85"/>
      <c r="D143" s="86"/>
      <c r="E143" s="87"/>
      <c r="F143" s="87"/>
    </row>
    <row r="144" spans="1:6" ht="171">
      <c r="A144" s="9">
        <f>COUNT($A$7:A143)+1</f>
        <v>37</v>
      </c>
      <c r="B144" s="148" t="s">
        <v>371</v>
      </c>
      <c r="C144" s="149"/>
      <c r="D144" s="150"/>
      <c r="E144" s="151"/>
      <c r="F144" s="151"/>
    </row>
    <row r="145" spans="1:6">
      <c r="A145" s="9" t="s">
        <v>29</v>
      </c>
      <c r="B145" s="148" t="s">
        <v>369</v>
      </c>
      <c r="C145" s="149" t="s">
        <v>33</v>
      </c>
      <c r="D145" s="150">
        <v>1</v>
      </c>
      <c r="E145" s="151"/>
      <c r="F145" s="151">
        <f>D145*E145</f>
        <v>0</v>
      </c>
    </row>
    <row r="146" spans="1:6">
      <c r="A146" s="9" t="s">
        <v>31</v>
      </c>
      <c r="B146" s="148" t="s">
        <v>370</v>
      </c>
      <c r="C146" s="149" t="s">
        <v>33</v>
      </c>
      <c r="D146" s="150">
        <v>2</v>
      </c>
      <c r="E146" s="151"/>
      <c r="F146" s="151">
        <f>D146*E146</f>
        <v>0</v>
      </c>
    </row>
    <row r="147" spans="1:6">
      <c r="A147" s="9"/>
      <c r="B147" s="102"/>
    </row>
    <row r="148" spans="1:6" ht="357">
      <c r="A148" s="9">
        <f>COUNT($A$7:A147)+1</f>
        <v>38</v>
      </c>
      <c r="B148" s="148" t="s">
        <v>360</v>
      </c>
      <c r="C148" s="149" t="s">
        <v>33</v>
      </c>
      <c r="D148" s="150">
        <v>1</v>
      </c>
      <c r="E148" s="151"/>
      <c r="F148" s="151">
        <f>D148*E148</f>
        <v>0</v>
      </c>
    </row>
    <row r="149" spans="1:6">
      <c r="A149" s="9"/>
      <c r="B149" s="148"/>
      <c r="C149" s="149"/>
      <c r="D149" s="150"/>
      <c r="E149" s="151"/>
      <c r="F149" s="151"/>
    </row>
    <row r="150" spans="1:6">
      <c r="A150" s="9"/>
      <c r="B150" s="148"/>
      <c r="C150" s="149"/>
      <c r="D150" s="150"/>
      <c r="E150" s="151"/>
      <c r="F150" s="151"/>
    </row>
    <row r="151" spans="1:6" ht="20.25">
      <c r="A151" s="71"/>
      <c r="B151" s="16" t="s">
        <v>378</v>
      </c>
      <c r="C151" s="72"/>
      <c r="D151" s="72"/>
      <c r="E151" s="12"/>
      <c r="F151" s="72"/>
    </row>
    <row r="152" spans="1:6">
      <c r="B152" s="1"/>
      <c r="E152" s="76"/>
      <c r="F152" s="69"/>
    </row>
    <row r="153" spans="1:6" ht="15">
      <c r="A153" s="78"/>
      <c r="B153" s="79"/>
      <c r="C153" s="80" t="s">
        <v>25</v>
      </c>
      <c r="D153" s="81" t="s">
        <v>26</v>
      </c>
      <c r="E153" s="82"/>
      <c r="F153" s="83" t="s">
        <v>28</v>
      </c>
    </row>
    <row r="154" spans="1:6" ht="15">
      <c r="A154" s="9"/>
      <c r="B154" s="126" t="s">
        <v>212</v>
      </c>
      <c r="C154" s="85"/>
      <c r="D154" s="86"/>
      <c r="E154" s="87"/>
      <c r="F154" s="87"/>
    </row>
    <row r="155" spans="1:6" ht="100.5">
      <c r="A155" s="9">
        <f>COUNT($A$7:A154)+1</f>
        <v>39</v>
      </c>
      <c r="B155" s="205" t="s">
        <v>375</v>
      </c>
      <c r="C155" s="149" t="s">
        <v>30</v>
      </c>
      <c r="D155" s="150">
        <v>1</v>
      </c>
      <c r="E155" s="151"/>
      <c r="F155" s="151">
        <f>D155*E155</f>
        <v>0</v>
      </c>
    </row>
    <row r="156" spans="1:6">
      <c r="A156" s="9"/>
      <c r="B156" s="1"/>
      <c r="C156" s="1"/>
      <c r="D156" s="1"/>
      <c r="E156" s="1"/>
      <c r="F156" s="1"/>
    </row>
    <row r="157" spans="1:6" ht="87">
      <c r="A157" s="9">
        <f>COUNT($A$7:A156)+1</f>
        <v>40</v>
      </c>
      <c r="B157" s="148" t="s">
        <v>377</v>
      </c>
      <c r="C157" s="149" t="s">
        <v>33</v>
      </c>
      <c r="D157" s="150">
        <v>1</v>
      </c>
      <c r="E157" s="151"/>
      <c r="F157" s="151">
        <f>D157*E157</f>
        <v>0</v>
      </c>
    </row>
    <row r="158" spans="1:6">
      <c r="A158" s="9"/>
      <c r="B158" s="148"/>
      <c r="C158" s="149"/>
      <c r="D158" s="150"/>
      <c r="E158" s="151"/>
      <c r="F158" s="151"/>
    </row>
    <row r="159" spans="1:6">
      <c r="A159" s="9"/>
      <c r="B159" s="148"/>
      <c r="C159" s="149"/>
      <c r="D159" s="150"/>
      <c r="E159" s="151"/>
      <c r="F159" s="151"/>
    </row>
    <row r="160" spans="1:6" ht="20.25">
      <c r="A160" s="71"/>
      <c r="B160" s="137" t="s">
        <v>379</v>
      </c>
      <c r="C160" s="72"/>
      <c r="D160" s="72"/>
      <c r="E160" s="12"/>
      <c r="F160" s="72"/>
    </row>
    <row r="161" spans="1:6">
      <c r="B161" s="1"/>
      <c r="E161" s="76"/>
      <c r="F161" s="69"/>
    </row>
    <row r="162" spans="1:6" ht="15">
      <c r="A162" s="78"/>
      <c r="B162" s="79"/>
      <c r="C162" s="80" t="s">
        <v>25</v>
      </c>
      <c r="D162" s="81" t="s">
        <v>26</v>
      </c>
      <c r="E162" s="82"/>
      <c r="F162" s="83" t="s">
        <v>28</v>
      </c>
    </row>
    <row r="163" spans="1:6" ht="185.25">
      <c r="A163" s="9">
        <f>COUNT($A$7:A162)+1</f>
        <v>41</v>
      </c>
      <c r="B163" s="148" t="s">
        <v>295</v>
      </c>
      <c r="C163" s="149" t="s">
        <v>33</v>
      </c>
      <c r="D163" s="150">
        <v>1</v>
      </c>
      <c r="E163" s="151"/>
      <c r="F163" s="151">
        <f>D163*E163</f>
        <v>0</v>
      </c>
    </row>
    <row r="164" spans="1:6">
      <c r="A164" s="9"/>
      <c r="B164" s="102"/>
      <c r="C164" s="85"/>
      <c r="D164" s="86"/>
      <c r="E164" s="87"/>
      <c r="F164" s="87"/>
    </row>
    <row r="165" spans="1:6" ht="128.25">
      <c r="A165" s="9">
        <f>COUNT($A$7:A164)+1</f>
        <v>42</v>
      </c>
      <c r="B165" s="148" t="s">
        <v>293</v>
      </c>
      <c r="C165" s="149"/>
      <c r="D165" s="150"/>
      <c r="E165" s="151"/>
      <c r="F165" s="151"/>
    </row>
    <row r="166" spans="1:6" ht="199.5">
      <c r="A166" s="207" t="s">
        <v>29</v>
      </c>
      <c r="B166" s="148" t="s">
        <v>405</v>
      </c>
      <c r="C166" s="149" t="s">
        <v>33</v>
      </c>
      <c r="D166" s="150">
        <v>1</v>
      </c>
      <c r="E166" s="151"/>
      <c r="F166" s="151">
        <f>D166*E166</f>
        <v>0</v>
      </c>
    </row>
    <row r="167" spans="1:6" ht="42.75">
      <c r="A167" s="207" t="s">
        <v>31</v>
      </c>
      <c r="B167" s="148" t="s">
        <v>265</v>
      </c>
      <c r="C167" s="149" t="s">
        <v>33</v>
      </c>
      <c r="D167" s="150">
        <v>1</v>
      </c>
      <c r="E167" s="151"/>
      <c r="F167" s="151">
        <f>D167*E167</f>
        <v>0</v>
      </c>
    </row>
    <row r="168" spans="1:6" ht="42.75">
      <c r="A168" s="207" t="s">
        <v>32</v>
      </c>
      <c r="B168" s="148" t="s">
        <v>266</v>
      </c>
      <c r="C168" s="149" t="s">
        <v>33</v>
      </c>
      <c r="D168" s="150">
        <v>1</v>
      </c>
      <c r="E168" s="151"/>
      <c r="F168" s="151">
        <f>D168*E168</f>
        <v>0</v>
      </c>
    </row>
    <row r="169" spans="1:6">
      <c r="A169" s="9"/>
      <c r="B169" s="102"/>
      <c r="C169" s="85"/>
      <c r="D169" s="86"/>
      <c r="E169" s="87"/>
      <c r="F169" s="87"/>
    </row>
    <row r="170" spans="1:6" ht="257.25">
      <c r="A170" s="9">
        <f>COUNT($A$7:A169)+1</f>
        <v>43</v>
      </c>
      <c r="B170" s="148" t="s">
        <v>380</v>
      </c>
      <c r="C170" s="149" t="s">
        <v>33</v>
      </c>
      <c r="D170" s="150">
        <v>1</v>
      </c>
      <c r="E170" s="151"/>
      <c r="F170" s="151">
        <f>D170*E170</f>
        <v>0</v>
      </c>
    </row>
    <row r="171" spans="1:6">
      <c r="A171" s="9"/>
      <c r="B171" s="102"/>
      <c r="C171" s="85"/>
      <c r="D171" s="86"/>
      <c r="E171" s="87"/>
      <c r="F171" s="87"/>
    </row>
    <row r="172" spans="1:6" ht="357">
      <c r="A172" s="9">
        <f>COUNT($A$7:A171)+1</f>
        <v>44</v>
      </c>
      <c r="B172" s="148" t="s">
        <v>381</v>
      </c>
      <c r="C172" s="149" t="s">
        <v>33</v>
      </c>
      <c r="D172" s="150">
        <v>2</v>
      </c>
      <c r="E172" s="151"/>
      <c r="F172" s="151">
        <f>D172*E172</f>
        <v>0</v>
      </c>
    </row>
    <row r="173" spans="1:6">
      <c r="A173" s="9"/>
      <c r="B173" s="148"/>
      <c r="C173" s="149"/>
      <c r="D173" s="150"/>
      <c r="E173" s="151"/>
      <c r="F173" s="151"/>
    </row>
    <row r="174" spans="1:6">
      <c r="A174" s="9"/>
      <c r="B174" s="148"/>
      <c r="C174" s="149"/>
      <c r="D174" s="150"/>
      <c r="E174" s="151"/>
      <c r="F174" s="151"/>
    </row>
    <row r="175" spans="1:6" ht="20.25">
      <c r="A175" s="71"/>
      <c r="B175" s="137" t="s">
        <v>382</v>
      </c>
      <c r="C175" s="72"/>
      <c r="D175" s="72"/>
      <c r="E175" s="12"/>
      <c r="F175" s="72"/>
    </row>
    <row r="176" spans="1:6">
      <c r="B176" s="1"/>
      <c r="E176" s="76"/>
      <c r="F176" s="69"/>
    </row>
    <row r="177" spans="1:6" ht="15">
      <c r="A177" s="78"/>
      <c r="B177" s="79"/>
      <c r="C177" s="80" t="s">
        <v>25</v>
      </c>
      <c r="D177" s="81" t="s">
        <v>26</v>
      </c>
      <c r="E177" s="82"/>
      <c r="F177" s="83" t="s">
        <v>28</v>
      </c>
    </row>
    <row r="178" spans="1:6" ht="186">
      <c r="A178" s="9">
        <f>COUNT($A$7:A177)+1</f>
        <v>45</v>
      </c>
      <c r="B178" s="148" t="s">
        <v>383</v>
      </c>
      <c r="C178" s="149" t="s">
        <v>33</v>
      </c>
      <c r="D178" s="150">
        <v>1</v>
      </c>
      <c r="E178" s="151"/>
      <c r="F178" s="151">
        <f>D178*E178</f>
        <v>0</v>
      </c>
    </row>
    <row r="179" spans="1:6">
      <c r="A179" s="9"/>
      <c r="B179" s="102"/>
      <c r="C179" s="85"/>
      <c r="D179" s="86"/>
      <c r="E179" s="87"/>
      <c r="F179" s="87"/>
    </row>
    <row r="180" spans="1:6" ht="327.75">
      <c r="A180" s="9">
        <f>COUNT($A$7:A179)+1</f>
        <v>46</v>
      </c>
      <c r="B180" s="148" t="s">
        <v>386</v>
      </c>
      <c r="C180" s="149" t="s">
        <v>33</v>
      </c>
      <c r="D180" s="150">
        <v>1</v>
      </c>
      <c r="E180" s="151"/>
      <c r="F180" s="151">
        <f>D180*E180</f>
        <v>0</v>
      </c>
    </row>
    <row r="181" spans="1:6" ht="44.25">
      <c r="A181" s="9"/>
      <c r="B181" s="134" t="s">
        <v>35</v>
      </c>
      <c r="C181" s="149"/>
      <c r="D181" s="150"/>
      <c r="E181" s="151"/>
      <c r="F181" s="151"/>
    </row>
    <row r="182" spans="1:6" ht="15">
      <c r="A182" s="9"/>
      <c r="B182" s="77"/>
      <c r="C182" s="85"/>
      <c r="D182" s="86"/>
      <c r="E182" s="87"/>
      <c r="F182" s="87"/>
    </row>
    <row r="183" spans="1:6">
      <c r="A183" s="9"/>
      <c r="B183" s="102"/>
      <c r="C183" s="85"/>
      <c r="D183" s="86"/>
      <c r="E183" s="87"/>
      <c r="F183" s="87"/>
    </row>
    <row r="184" spans="1:6" ht="143.25">
      <c r="A184" s="9">
        <f>COUNT($A$7:A183)+1</f>
        <v>47</v>
      </c>
      <c r="B184" s="148" t="s">
        <v>385</v>
      </c>
      <c r="C184" s="149" t="s">
        <v>33</v>
      </c>
      <c r="D184" s="150">
        <v>1</v>
      </c>
      <c r="E184" s="151"/>
      <c r="F184" s="151">
        <f>D184*E184</f>
        <v>0</v>
      </c>
    </row>
    <row r="185" spans="1:6" ht="15">
      <c r="A185" s="9"/>
      <c r="B185" s="77"/>
      <c r="C185" s="85"/>
      <c r="D185" s="86"/>
      <c r="E185" s="87"/>
      <c r="F185" s="87"/>
    </row>
    <row r="186" spans="1:6" ht="15">
      <c r="A186" s="9"/>
      <c r="B186" s="134" t="s">
        <v>245</v>
      </c>
      <c r="C186" s="85"/>
      <c r="D186" s="86"/>
      <c r="E186" s="87"/>
      <c r="F186" s="87"/>
    </row>
    <row r="187" spans="1:6" ht="99.75">
      <c r="A187" s="9">
        <f>COUNT($A$7:A186)+1</f>
        <v>48</v>
      </c>
      <c r="B187" s="148" t="s">
        <v>393</v>
      </c>
      <c r="C187" s="149"/>
      <c r="D187" s="150"/>
      <c r="E187" s="151"/>
      <c r="F187" s="151"/>
    </row>
    <row r="188" spans="1:6" ht="156.75">
      <c r="A188" s="9" t="s">
        <v>29</v>
      </c>
      <c r="B188" s="148" t="s">
        <v>283</v>
      </c>
      <c r="C188" s="149" t="s">
        <v>33</v>
      </c>
      <c r="D188" s="150">
        <v>1</v>
      </c>
      <c r="E188" s="151"/>
      <c r="F188" s="151">
        <f>D188*E188</f>
        <v>0</v>
      </c>
    </row>
    <row r="189" spans="1:6" ht="42.75">
      <c r="A189" s="9" t="s">
        <v>31</v>
      </c>
      <c r="B189" s="148" t="s">
        <v>265</v>
      </c>
      <c r="C189" s="149" t="s">
        <v>33</v>
      </c>
      <c r="D189" s="150">
        <v>1</v>
      </c>
      <c r="E189" s="151"/>
      <c r="F189" s="151">
        <f>D189*E189</f>
        <v>0</v>
      </c>
    </row>
    <row r="190" spans="1:6" ht="42.75">
      <c r="A190" s="9" t="s">
        <v>32</v>
      </c>
      <c r="B190" s="148" t="s">
        <v>266</v>
      </c>
      <c r="C190" s="149" t="s">
        <v>33</v>
      </c>
      <c r="D190" s="150">
        <v>1</v>
      </c>
      <c r="E190" s="151"/>
      <c r="F190" s="151">
        <f>D190*E190</f>
        <v>0</v>
      </c>
    </row>
    <row r="191" spans="1:6">
      <c r="A191" s="9"/>
      <c r="B191" s="102"/>
      <c r="C191" s="85"/>
      <c r="D191" s="86"/>
      <c r="E191" s="87"/>
      <c r="F191" s="87"/>
    </row>
    <row r="192" spans="1:6" ht="142.5">
      <c r="A192" s="9">
        <f>COUNT($A$7:A191)+1</f>
        <v>49</v>
      </c>
      <c r="B192" s="148" t="s">
        <v>294</v>
      </c>
      <c r="C192" s="149" t="s">
        <v>33</v>
      </c>
      <c r="D192" s="150">
        <v>1</v>
      </c>
      <c r="E192" s="151"/>
      <c r="F192" s="151">
        <f>D192*E192</f>
        <v>0</v>
      </c>
    </row>
    <row r="193" spans="1:6" ht="15">
      <c r="A193" s="9"/>
      <c r="B193" s="77"/>
      <c r="C193" s="85"/>
      <c r="D193" s="86"/>
      <c r="E193" s="87"/>
      <c r="F193" s="87"/>
    </row>
    <row r="194" spans="1:6" ht="214.5">
      <c r="A194" s="9">
        <f>COUNT($A$7:A193)+1</f>
        <v>50</v>
      </c>
      <c r="B194" s="148" t="s">
        <v>387</v>
      </c>
      <c r="C194" s="149" t="s">
        <v>33</v>
      </c>
      <c r="D194" s="150">
        <v>1</v>
      </c>
      <c r="E194" s="151"/>
      <c r="F194" s="151">
        <f>D194*E194</f>
        <v>0</v>
      </c>
    </row>
    <row r="195" spans="1:6">
      <c r="A195" s="9"/>
      <c r="B195" s="148"/>
      <c r="C195" s="149"/>
      <c r="D195" s="150"/>
      <c r="E195" s="151"/>
      <c r="F195" s="151"/>
    </row>
    <row r="196" spans="1:6" ht="20.25">
      <c r="A196" s="71"/>
      <c r="B196" s="137" t="s">
        <v>388</v>
      </c>
      <c r="C196" s="72"/>
      <c r="D196" s="72"/>
      <c r="E196" s="12"/>
      <c r="F196" s="72"/>
    </row>
    <row r="197" spans="1:6">
      <c r="B197" s="1"/>
      <c r="E197" s="76"/>
      <c r="F197" s="69"/>
    </row>
    <row r="198" spans="1:6" ht="15">
      <c r="A198" s="78"/>
      <c r="B198" s="133" t="s">
        <v>252</v>
      </c>
      <c r="C198" s="80" t="s">
        <v>25</v>
      </c>
      <c r="D198" s="81" t="s">
        <v>26</v>
      </c>
      <c r="E198" s="82"/>
      <c r="F198" s="83" t="s">
        <v>28</v>
      </c>
    </row>
    <row r="199" spans="1:6" ht="185.25">
      <c r="A199" s="9">
        <f>COUNT($A$7:A198)+1</f>
        <v>51</v>
      </c>
      <c r="B199" s="148" t="s">
        <v>297</v>
      </c>
      <c r="C199" s="149" t="s">
        <v>33</v>
      </c>
      <c r="D199" s="150">
        <v>1</v>
      </c>
      <c r="E199" s="151"/>
      <c r="F199" s="151">
        <f>D199*E199</f>
        <v>0</v>
      </c>
    </row>
    <row r="200" spans="1:6">
      <c r="A200" s="9"/>
      <c r="B200" s="88"/>
      <c r="C200" s="85"/>
      <c r="D200" s="86"/>
      <c r="E200" s="87"/>
      <c r="F200" s="87"/>
    </row>
    <row r="201" spans="1:6" ht="128.25">
      <c r="A201" s="9">
        <f>COUNT($A$7:A200)+1</f>
        <v>52</v>
      </c>
      <c r="B201" s="148" t="s">
        <v>292</v>
      </c>
      <c r="C201" s="149"/>
      <c r="D201" s="150"/>
      <c r="E201" s="151"/>
      <c r="F201" s="151"/>
    </row>
    <row r="202" spans="1:6" ht="156.75">
      <c r="A202" s="9" t="s">
        <v>29</v>
      </c>
      <c r="B202" s="148" t="s">
        <v>281</v>
      </c>
      <c r="C202" s="149" t="s">
        <v>33</v>
      </c>
      <c r="D202" s="150">
        <v>1</v>
      </c>
      <c r="E202" s="151"/>
      <c r="F202" s="151">
        <f>D202*E202</f>
        <v>0</v>
      </c>
    </row>
    <row r="203" spans="1:6" ht="42.75">
      <c r="A203" s="9" t="s">
        <v>31</v>
      </c>
      <c r="B203" s="148" t="s">
        <v>265</v>
      </c>
      <c r="C203" s="149" t="s">
        <v>33</v>
      </c>
      <c r="D203" s="150">
        <v>1</v>
      </c>
      <c r="E203" s="151"/>
      <c r="F203" s="151">
        <f>D203*E203</f>
        <v>0</v>
      </c>
    </row>
    <row r="204" spans="1:6" ht="42.75">
      <c r="A204" s="9" t="s">
        <v>32</v>
      </c>
      <c r="B204" s="148" t="s">
        <v>266</v>
      </c>
      <c r="C204" s="149" t="s">
        <v>33</v>
      </c>
      <c r="D204" s="150">
        <v>1</v>
      </c>
      <c r="E204" s="151"/>
      <c r="F204" s="151">
        <f>D204*E204</f>
        <v>0</v>
      </c>
    </row>
    <row r="205" spans="1:6" ht="15">
      <c r="A205" s="9"/>
      <c r="B205" s="77"/>
      <c r="C205" s="85"/>
      <c r="D205" s="86"/>
      <c r="E205" s="87"/>
      <c r="F205" s="87"/>
    </row>
    <row r="206" spans="1:6" ht="356.25">
      <c r="A206" s="9">
        <f>COUNT($A$7:A205)+1</f>
        <v>53</v>
      </c>
      <c r="B206" s="148" t="s">
        <v>282</v>
      </c>
      <c r="C206" s="149" t="s">
        <v>33</v>
      </c>
      <c r="D206" s="150">
        <v>1</v>
      </c>
      <c r="E206" s="151"/>
      <c r="F206" s="151">
        <f>D206*E206</f>
        <v>0</v>
      </c>
    </row>
    <row r="207" spans="1:6" ht="15">
      <c r="A207" s="9"/>
      <c r="B207" s="77"/>
      <c r="C207" s="85"/>
      <c r="D207" s="86"/>
      <c r="E207" s="87"/>
      <c r="F207" s="87"/>
    </row>
    <row r="208" spans="1:6" ht="299.25">
      <c r="A208" s="9">
        <f>COUNT($A$7:A207)+1</f>
        <v>54</v>
      </c>
      <c r="B208" s="148" t="s">
        <v>400</v>
      </c>
      <c r="C208" s="149" t="s">
        <v>33</v>
      </c>
      <c r="D208" s="150">
        <v>1</v>
      </c>
      <c r="E208" s="151"/>
      <c r="F208" s="151">
        <f>D208*E208</f>
        <v>0</v>
      </c>
    </row>
    <row r="209" spans="1:6">
      <c r="A209" s="9"/>
      <c r="B209" s="148"/>
      <c r="C209" s="149"/>
      <c r="D209" s="150"/>
      <c r="E209" s="151"/>
      <c r="F209" s="151"/>
    </row>
    <row r="210" spans="1:6" ht="20.25">
      <c r="A210" s="71"/>
      <c r="B210" s="137" t="s">
        <v>392</v>
      </c>
      <c r="C210" s="72"/>
      <c r="D210" s="72"/>
      <c r="E210" s="12"/>
      <c r="F210" s="72"/>
    </row>
    <row r="211" spans="1:6">
      <c r="B211" s="1"/>
      <c r="E211" s="76"/>
      <c r="F211" s="69"/>
    </row>
    <row r="212" spans="1:6" ht="15">
      <c r="A212" s="78"/>
      <c r="B212" s="133" t="s">
        <v>253</v>
      </c>
      <c r="C212" s="80" t="s">
        <v>25</v>
      </c>
      <c r="D212" s="81" t="s">
        <v>26</v>
      </c>
      <c r="E212" s="82"/>
      <c r="F212" s="83" t="s">
        <v>28</v>
      </c>
    </row>
    <row r="213" spans="1:6" ht="185.25">
      <c r="A213" s="9">
        <f>COUNT($A$7:A212)+1</f>
        <v>55</v>
      </c>
      <c r="B213" s="148" t="s">
        <v>298</v>
      </c>
      <c r="C213" s="149" t="s">
        <v>33</v>
      </c>
      <c r="D213" s="150">
        <v>1</v>
      </c>
      <c r="E213" s="151"/>
      <c r="F213" s="151">
        <f>D213*E213</f>
        <v>0</v>
      </c>
    </row>
    <row r="214" spans="1:6">
      <c r="A214" s="9"/>
      <c r="B214" s="88"/>
      <c r="C214" s="85"/>
      <c r="D214" s="86"/>
      <c r="E214" s="87"/>
      <c r="F214" s="87"/>
    </row>
    <row r="215" spans="1:6" ht="99.75">
      <c r="A215" s="9">
        <f>COUNT($A$7:A214)+1</f>
        <v>56</v>
      </c>
      <c r="B215" s="148" t="s">
        <v>393</v>
      </c>
      <c r="C215" s="149"/>
      <c r="D215" s="150"/>
      <c r="E215" s="151"/>
      <c r="F215" s="151"/>
    </row>
    <row r="216" spans="1:6" ht="156.75">
      <c r="A216" s="9" t="s">
        <v>29</v>
      </c>
      <c r="B216" s="148" t="s">
        <v>283</v>
      </c>
      <c r="C216" s="149" t="s">
        <v>33</v>
      </c>
      <c r="D216" s="150">
        <v>1</v>
      </c>
      <c r="E216" s="151"/>
      <c r="F216" s="151">
        <f>D216*E216</f>
        <v>0</v>
      </c>
    </row>
    <row r="217" spans="1:6" ht="42.75">
      <c r="A217" s="9" t="s">
        <v>31</v>
      </c>
      <c r="B217" s="148" t="s">
        <v>265</v>
      </c>
      <c r="C217" s="149" t="s">
        <v>33</v>
      </c>
      <c r="D217" s="150">
        <v>1</v>
      </c>
      <c r="E217" s="151"/>
      <c r="F217" s="151">
        <f>D217*E217</f>
        <v>0</v>
      </c>
    </row>
    <row r="218" spans="1:6" ht="42.75">
      <c r="A218" s="9" t="s">
        <v>32</v>
      </c>
      <c r="B218" s="148" t="s">
        <v>266</v>
      </c>
      <c r="C218" s="149" t="s">
        <v>33</v>
      </c>
      <c r="D218" s="150">
        <v>1</v>
      </c>
      <c r="E218" s="151"/>
      <c r="F218" s="151">
        <f>D218*E218</f>
        <v>0</v>
      </c>
    </row>
    <row r="219" spans="1:6" ht="15">
      <c r="A219" s="9"/>
      <c r="B219" s="77"/>
      <c r="C219" s="85"/>
      <c r="D219" s="86"/>
      <c r="E219" s="87"/>
      <c r="F219" s="87"/>
    </row>
    <row r="220" spans="1:6" ht="356.25">
      <c r="A220" s="9">
        <f>COUNT($A$7:A219)+1</f>
        <v>57</v>
      </c>
      <c r="B220" s="148" t="s">
        <v>282</v>
      </c>
      <c r="C220" s="149" t="s">
        <v>33</v>
      </c>
      <c r="D220" s="150">
        <v>1</v>
      </c>
      <c r="E220" s="151"/>
      <c r="F220" s="151">
        <f>D220*E220</f>
        <v>0</v>
      </c>
    </row>
    <row r="221" spans="1:6" ht="15">
      <c r="A221" s="9"/>
      <c r="B221" s="77"/>
      <c r="C221" s="85"/>
      <c r="D221" s="86"/>
      <c r="E221" s="87"/>
      <c r="F221" s="87"/>
    </row>
    <row r="222" spans="1:6" ht="356.25">
      <c r="A222" s="9">
        <f>COUNT($A$7:A221)+1</f>
        <v>58</v>
      </c>
      <c r="B222" s="148" t="s">
        <v>279</v>
      </c>
      <c r="C222" s="149" t="s">
        <v>33</v>
      </c>
      <c r="D222" s="150">
        <v>2</v>
      </c>
      <c r="E222" s="151"/>
      <c r="F222" s="151">
        <f>D222*E222</f>
        <v>0</v>
      </c>
    </row>
    <row r="223" spans="1:6" ht="15">
      <c r="A223" s="9"/>
      <c r="B223" s="134"/>
      <c r="C223" s="149"/>
      <c r="D223" s="150"/>
      <c r="E223" s="151"/>
      <c r="F223" s="151"/>
    </row>
    <row r="224" spans="1:6" ht="15.75" thickBot="1">
      <c r="A224" s="9"/>
      <c r="B224" s="77"/>
      <c r="C224" s="85"/>
      <c r="D224" s="86"/>
      <c r="E224" s="87"/>
      <c r="F224" s="87"/>
    </row>
    <row r="225" spans="1:6" ht="15.75" thickBot="1">
      <c r="A225" s="176"/>
      <c r="B225" s="177"/>
      <c r="C225" s="178"/>
      <c r="D225" s="178"/>
      <c r="E225" s="179" t="s">
        <v>34</v>
      </c>
      <c r="F225" s="180">
        <f>SUM(F8:F224)</f>
        <v>0</v>
      </c>
    </row>
  </sheetData>
  <protectedRanges>
    <protectedRange sqref="E10 E12" name="Obseg10_6"/>
    <protectedRange sqref="E8:E9" name="Obseg10_6_1"/>
    <protectedRange sqref="E11" name="Obseg10_6_2"/>
    <protectedRange sqref="E13:E20 E223:E224" name="Obseg10_6_3"/>
    <protectedRange sqref="E24:E25 E29:E42 E65 E88:E89 E111 E138:E139 E149:E150 E158:E159 E173:E174 E195 E209" name="Obseg10_6_3_1"/>
    <protectedRange sqref="E26:E27" name="Obseg10_6_3_5"/>
    <protectedRange sqref="E47:E51 E61" name="Obseg10_6_4"/>
    <protectedRange sqref="E53 E55:E60 E62:E64" name="Obseg10_6_3_1_1"/>
    <protectedRange sqref="E52" name="Obseg10_6_3_6"/>
    <protectedRange sqref="E54" name="Obseg10_6_3_5_1"/>
    <protectedRange sqref="E78 E70" name="Obseg10_6_5"/>
    <protectedRange sqref="E68 E72" name="Obseg10_6_3_2"/>
    <protectedRange sqref="E73" name="Obseg10_6_4_1"/>
    <protectedRange sqref="E74:E77" name="Obseg10_6_3_4"/>
    <protectedRange sqref="E71" name="Obseg10_6_3_7"/>
    <protectedRange sqref="E81 E79" name="Obseg10_6_3_10"/>
    <protectedRange sqref="E69" name="Obseg10_6_3_13"/>
    <protectedRange sqref="E80" name="Obseg10_6_3_14"/>
    <protectedRange sqref="E82:E86" name="Obseg10_6_3_15"/>
    <protectedRange sqref="E87" name="Obseg10_6_8_1"/>
    <protectedRange sqref="E93" name="Obseg10_6_3_3"/>
    <protectedRange sqref="E103" name="Obseg10_6_3_8"/>
    <protectedRange sqref="E99 E101" name="Obseg10_6_3_13_1"/>
    <protectedRange sqref="E104" name="Obseg10_6_3_15_1"/>
    <protectedRange sqref="E94:E98" name="Obseg10_6_3_1_2"/>
    <protectedRange sqref="E100" name="Obseg10_6_3_2_1"/>
    <protectedRange sqref="E102 E105" name="Obseg10_6_1_1"/>
    <protectedRange sqref="E106:E110" name="Obseg10_6_3_15_1_1"/>
    <protectedRange sqref="E115" name="Obseg10_6_3_9"/>
    <protectedRange sqref="E127" name="Obseg10_6_3_8_1"/>
    <protectedRange sqref="E121 E123" name="Obseg10_6_3_13_2"/>
    <protectedRange sqref="E116:E120 E131:E135" name="Obseg10_6_3_1_3"/>
    <protectedRange sqref="E122" name="Obseg10_6_3_2_2"/>
    <protectedRange sqref="E137 E124:E126" name="Obseg10_6_1_2"/>
    <protectedRange sqref="E128" name="Obseg10_6_3_15_1_2"/>
    <protectedRange sqref="E130 E136" name="Obseg10_6_3_4_1"/>
    <protectedRange sqref="E129" name="Obseg10_6_3_10_1"/>
    <protectedRange sqref="E143" name="Obseg10_6_3_11"/>
    <protectedRange sqref="E144:E146" name="Obseg10_6_3_1_4"/>
    <protectedRange sqref="E148" name="Obseg10_6_1_1_1"/>
    <protectedRange sqref="E155" name="Obseg10_6_6"/>
    <protectedRange sqref="E154" name="Obseg10_6_3_12"/>
    <protectedRange sqref="E157" name="Obseg10_6_8_1_1"/>
    <protectedRange sqref="E163:E164" name="Obseg10_6_3_1_5"/>
    <protectedRange sqref="E165:E168" name="Obseg10_6_3_1_2_1"/>
    <protectedRange sqref="E169 E171" name="Obseg10_6_3_13_3"/>
    <protectedRange sqref="E170" name="Obseg10_6_3_4_2"/>
    <protectedRange sqref="E172" name="Obseg10_6_1_1_2"/>
    <protectedRange sqref="E178:E179" name="Obseg10_6_3_1_6"/>
    <protectedRange sqref="E180:E183 E185:E186 E193" name="Obseg10_6_3_2_3"/>
    <protectedRange sqref="E184" name="Obseg10_6_3_3_1"/>
    <protectedRange sqref="E187:E192 E194" name="Obseg10_6_3_1_3_1"/>
    <protectedRange sqref="E200" name="Obseg10_6_7"/>
    <protectedRange sqref="E205 E207" name="Obseg10_6_1_3"/>
    <protectedRange sqref="E199" name="Obseg10_6_3_2_4"/>
    <protectedRange sqref="E201:E204" name="Obseg10_6_3_1_3_2"/>
    <protectedRange sqref="E206" name="Obseg10_6_1_1_3"/>
    <protectedRange sqref="E208" name="Obseg10_6_1_2_1"/>
    <protectedRange sqref="E214" name="Obseg10_6_7_1"/>
    <protectedRange sqref="E219 E221" name="Obseg10_6_1_3_1"/>
    <protectedRange sqref="E213" name="Obseg10_6_3_2_1_1"/>
    <protectedRange sqref="E215:E218" name="Obseg10_6_3_1_3_1_1"/>
    <protectedRange sqref="E220" name="Obseg10_6_1_1_2_1"/>
    <protectedRange sqref="E222" name="Obseg10_6_1_4"/>
  </protectedRanges>
  <pageMargins left="0.70866141732283472" right="0.70866141732283472" top="0.74803149606299213" bottom="0.74803149606299213" header="0.31496062992125984" footer="0.31496062992125984"/>
  <pageSetup paperSize="9" fitToHeight="0" orientation="landscape" r:id="rId1"/>
  <headerFooter>
    <oddHeader>&amp;LGANK d.o.o.&amp;C&amp;F&amp;Ravgust 2026</oddHeader>
    <oddFooter>&amp;C&amp;A&amp;R&amp;P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99E14-ED1E-4946-A8B2-EF51158D51CB}">
  <sheetPr>
    <tabColor theme="9" tint="0.79998168889431442"/>
  </sheetPr>
  <dimension ref="A1:O150"/>
  <sheetViews>
    <sheetView tabSelected="1" view="pageBreakPreview" topLeftCell="A67" zoomScale="115" zoomScaleNormal="130" zoomScaleSheetLayoutView="115" workbookViewId="0">
      <selection activeCell="B70" sqref="B70"/>
    </sheetView>
  </sheetViews>
  <sheetFormatPr defaultColWidth="8.85546875" defaultRowHeight="14.25"/>
  <cols>
    <col min="1" max="1" width="4.140625" style="1" customWidth="1"/>
    <col min="2" max="2" width="55.140625" style="89" customWidth="1"/>
    <col min="3" max="3" width="7.140625" style="69" customWidth="1"/>
    <col min="4" max="4" width="10.42578125" style="186" bestFit="1" customWidth="1"/>
    <col min="5" max="5" width="24.42578125" style="70" bestFit="1" customWidth="1"/>
    <col min="6" max="6" width="13.5703125" style="70" bestFit="1" customWidth="1"/>
    <col min="7" max="7" width="12.42578125" style="1" customWidth="1"/>
    <col min="8" max="8" width="14.7109375" style="1" customWidth="1"/>
    <col min="9" max="9" width="24.85546875" style="1" bestFit="1" customWidth="1"/>
    <col min="10" max="251" width="8.85546875" style="1"/>
    <col min="252" max="252" width="4.140625" style="1" customWidth="1"/>
    <col min="253" max="253" width="55.140625" style="1" customWidth="1"/>
    <col min="254" max="254" width="7.140625" style="1" customWidth="1"/>
    <col min="255" max="255" width="10.42578125" style="1" bestFit="1" customWidth="1"/>
    <col min="256" max="256" width="24.42578125" style="1" bestFit="1" customWidth="1"/>
    <col min="257" max="257" width="23.140625" style="1" bestFit="1" customWidth="1"/>
    <col min="258" max="507" width="8.85546875" style="1"/>
    <col min="508" max="508" width="4.140625" style="1" customWidth="1"/>
    <col min="509" max="509" width="55.140625" style="1" customWidth="1"/>
    <col min="510" max="510" width="7.140625" style="1" customWidth="1"/>
    <col min="511" max="511" width="10.42578125" style="1" bestFit="1" customWidth="1"/>
    <col min="512" max="512" width="24.42578125" style="1" bestFit="1" customWidth="1"/>
    <col min="513" max="513" width="23.140625" style="1" bestFit="1" customWidth="1"/>
    <col min="514" max="763" width="8.85546875" style="1"/>
    <col min="764" max="764" width="4.140625" style="1" customWidth="1"/>
    <col min="765" max="765" width="55.140625" style="1" customWidth="1"/>
    <col min="766" max="766" width="7.140625" style="1" customWidth="1"/>
    <col min="767" max="767" width="10.42578125" style="1" bestFit="1" customWidth="1"/>
    <col min="768" max="768" width="24.42578125" style="1" bestFit="1" customWidth="1"/>
    <col min="769" max="769" width="23.140625" style="1" bestFit="1" customWidth="1"/>
    <col min="770" max="1019" width="8.85546875" style="1"/>
    <col min="1020" max="1020" width="4.140625" style="1" customWidth="1"/>
    <col min="1021" max="1021" width="55.140625" style="1" customWidth="1"/>
    <col min="1022" max="1022" width="7.140625" style="1" customWidth="1"/>
    <col min="1023" max="1023" width="10.42578125" style="1" bestFit="1" customWidth="1"/>
    <col min="1024" max="1024" width="24.42578125" style="1" bestFit="1" customWidth="1"/>
    <col min="1025" max="1025" width="23.140625" style="1" bestFit="1" customWidth="1"/>
    <col min="1026" max="1275" width="8.85546875" style="1"/>
    <col min="1276" max="1276" width="4.140625" style="1" customWidth="1"/>
    <col min="1277" max="1277" width="55.140625" style="1" customWidth="1"/>
    <col min="1278" max="1278" width="7.140625" style="1" customWidth="1"/>
    <col min="1279" max="1279" width="10.42578125" style="1" bestFit="1" customWidth="1"/>
    <col min="1280" max="1280" width="24.42578125" style="1" bestFit="1" customWidth="1"/>
    <col min="1281" max="1281" width="23.140625" style="1" bestFit="1" customWidth="1"/>
    <col min="1282" max="1531" width="8.85546875" style="1"/>
    <col min="1532" max="1532" width="4.140625" style="1" customWidth="1"/>
    <col min="1533" max="1533" width="55.140625" style="1" customWidth="1"/>
    <col min="1534" max="1534" width="7.140625" style="1" customWidth="1"/>
    <col min="1535" max="1535" width="10.42578125" style="1" bestFit="1" customWidth="1"/>
    <col min="1536" max="1536" width="24.42578125" style="1" bestFit="1" customWidth="1"/>
    <col min="1537" max="1537" width="23.140625" style="1" bestFit="1" customWidth="1"/>
    <col min="1538" max="1787" width="8.85546875" style="1"/>
    <col min="1788" max="1788" width="4.140625" style="1" customWidth="1"/>
    <col min="1789" max="1789" width="55.140625" style="1" customWidth="1"/>
    <col min="1790" max="1790" width="7.140625" style="1" customWidth="1"/>
    <col min="1791" max="1791" width="10.42578125" style="1" bestFit="1" customWidth="1"/>
    <col min="1792" max="1792" width="24.42578125" style="1" bestFit="1" customWidth="1"/>
    <col min="1793" max="1793" width="23.140625" style="1" bestFit="1" customWidth="1"/>
    <col min="1794" max="2043" width="8.85546875" style="1"/>
    <col min="2044" max="2044" width="4.140625" style="1" customWidth="1"/>
    <col min="2045" max="2045" width="55.140625" style="1" customWidth="1"/>
    <col min="2046" max="2046" width="7.140625" style="1" customWidth="1"/>
    <col min="2047" max="2047" width="10.42578125" style="1" bestFit="1" customWidth="1"/>
    <col min="2048" max="2048" width="24.42578125" style="1" bestFit="1" customWidth="1"/>
    <col min="2049" max="2049" width="23.140625" style="1" bestFit="1" customWidth="1"/>
    <col min="2050" max="2299" width="8.85546875" style="1"/>
    <col min="2300" max="2300" width="4.140625" style="1" customWidth="1"/>
    <col min="2301" max="2301" width="55.140625" style="1" customWidth="1"/>
    <col min="2302" max="2302" width="7.140625" style="1" customWidth="1"/>
    <col min="2303" max="2303" width="10.42578125" style="1" bestFit="1" customWidth="1"/>
    <col min="2304" max="2304" width="24.42578125" style="1" bestFit="1" customWidth="1"/>
    <col min="2305" max="2305" width="23.140625" style="1" bestFit="1" customWidth="1"/>
    <col min="2306" max="2555" width="8.85546875" style="1"/>
    <col min="2556" max="2556" width="4.140625" style="1" customWidth="1"/>
    <col min="2557" max="2557" width="55.140625" style="1" customWidth="1"/>
    <col min="2558" max="2558" width="7.140625" style="1" customWidth="1"/>
    <col min="2559" max="2559" width="10.42578125" style="1" bestFit="1" customWidth="1"/>
    <col min="2560" max="2560" width="24.42578125" style="1" bestFit="1" customWidth="1"/>
    <col min="2561" max="2561" width="23.140625" style="1" bestFit="1" customWidth="1"/>
    <col min="2562" max="2811" width="8.85546875" style="1"/>
    <col min="2812" max="2812" width="4.140625" style="1" customWidth="1"/>
    <col min="2813" max="2813" width="55.140625" style="1" customWidth="1"/>
    <col min="2814" max="2814" width="7.140625" style="1" customWidth="1"/>
    <col min="2815" max="2815" width="10.42578125" style="1" bestFit="1" customWidth="1"/>
    <col min="2816" max="2816" width="24.42578125" style="1" bestFit="1" customWidth="1"/>
    <col min="2817" max="2817" width="23.140625" style="1" bestFit="1" customWidth="1"/>
    <col min="2818" max="3067" width="8.85546875" style="1"/>
    <col min="3068" max="3068" width="4.140625" style="1" customWidth="1"/>
    <col min="3069" max="3069" width="55.140625" style="1" customWidth="1"/>
    <col min="3070" max="3070" width="7.140625" style="1" customWidth="1"/>
    <col min="3071" max="3071" width="10.42578125" style="1" bestFit="1" customWidth="1"/>
    <col min="3072" max="3072" width="24.42578125" style="1" bestFit="1" customWidth="1"/>
    <col min="3073" max="3073" width="23.140625" style="1" bestFit="1" customWidth="1"/>
    <col min="3074" max="3323" width="8.85546875" style="1"/>
    <col min="3324" max="3324" width="4.140625" style="1" customWidth="1"/>
    <col min="3325" max="3325" width="55.140625" style="1" customWidth="1"/>
    <col min="3326" max="3326" width="7.140625" style="1" customWidth="1"/>
    <col min="3327" max="3327" width="10.42578125" style="1" bestFit="1" customWidth="1"/>
    <col min="3328" max="3328" width="24.42578125" style="1" bestFit="1" customWidth="1"/>
    <col min="3329" max="3329" width="23.140625" style="1" bestFit="1" customWidth="1"/>
    <col min="3330" max="3579" width="8.85546875" style="1"/>
    <col min="3580" max="3580" width="4.140625" style="1" customWidth="1"/>
    <col min="3581" max="3581" width="55.140625" style="1" customWidth="1"/>
    <col min="3582" max="3582" width="7.140625" style="1" customWidth="1"/>
    <col min="3583" max="3583" width="10.42578125" style="1" bestFit="1" customWidth="1"/>
    <col min="3584" max="3584" width="24.42578125" style="1" bestFit="1" customWidth="1"/>
    <col min="3585" max="3585" width="23.140625" style="1" bestFit="1" customWidth="1"/>
    <col min="3586" max="3835" width="8.85546875" style="1"/>
    <col min="3836" max="3836" width="4.140625" style="1" customWidth="1"/>
    <col min="3837" max="3837" width="55.140625" style="1" customWidth="1"/>
    <col min="3838" max="3838" width="7.140625" style="1" customWidth="1"/>
    <col min="3839" max="3839" width="10.42578125" style="1" bestFit="1" customWidth="1"/>
    <col min="3840" max="3840" width="24.42578125" style="1" bestFit="1" customWidth="1"/>
    <col min="3841" max="3841" width="23.140625" style="1" bestFit="1" customWidth="1"/>
    <col min="3842" max="4091" width="8.85546875" style="1"/>
    <col min="4092" max="4092" width="4.140625" style="1" customWidth="1"/>
    <col min="4093" max="4093" width="55.140625" style="1" customWidth="1"/>
    <col min="4094" max="4094" width="7.140625" style="1" customWidth="1"/>
    <col min="4095" max="4095" width="10.42578125" style="1" bestFit="1" customWidth="1"/>
    <col min="4096" max="4096" width="24.42578125" style="1" bestFit="1" customWidth="1"/>
    <col min="4097" max="4097" width="23.140625" style="1" bestFit="1" customWidth="1"/>
    <col min="4098" max="4347" width="8.85546875" style="1"/>
    <col min="4348" max="4348" width="4.140625" style="1" customWidth="1"/>
    <col min="4349" max="4349" width="55.140625" style="1" customWidth="1"/>
    <col min="4350" max="4350" width="7.140625" style="1" customWidth="1"/>
    <col min="4351" max="4351" width="10.42578125" style="1" bestFit="1" customWidth="1"/>
    <col min="4352" max="4352" width="24.42578125" style="1" bestFit="1" customWidth="1"/>
    <col min="4353" max="4353" width="23.140625" style="1" bestFit="1" customWidth="1"/>
    <col min="4354" max="4603" width="8.85546875" style="1"/>
    <col min="4604" max="4604" width="4.140625" style="1" customWidth="1"/>
    <col min="4605" max="4605" width="55.140625" style="1" customWidth="1"/>
    <col min="4606" max="4606" width="7.140625" style="1" customWidth="1"/>
    <col min="4607" max="4607" width="10.42578125" style="1" bestFit="1" customWidth="1"/>
    <col min="4608" max="4608" width="24.42578125" style="1" bestFit="1" customWidth="1"/>
    <col min="4609" max="4609" width="23.140625" style="1" bestFit="1" customWidth="1"/>
    <col min="4610" max="4859" width="8.85546875" style="1"/>
    <col min="4860" max="4860" width="4.140625" style="1" customWidth="1"/>
    <col min="4861" max="4861" width="55.140625" style="1" customWidth="1"/>
    <col min="4862" max="4862" width="7.140625" style="1" customWidth="1"/>
    <col min="4863" max="4863" width="10.42578125" style="1" bestFit="1" customWidth="1"/>
    <col min="4864" max="4864" width="24.42578125" style="1" bestFit="1" customWidth="1"/>
    <col min="4865" max="4865" width="23.140625" style="1" bestFit="1" customWidth="1"/>
    <col min="4866" max="5115" width="8.85546875" style="1"/>
    <col min="5116" max="5116" width="4.140625" style="1" customWidth="1"/>
    <col min="5117" max="5117" width="55.140625" style="1" customWidth="1"/>
    <col min="5118" max="5118" width="7.140625" style="1" customWidth="1"/>
    <col min="5119" max="5119" width="10.42578125" style="1" bestFit="1" customWidth="1"/>
    <col min="5120" max="5120" width="24.42578125" style="1" bestFit="1" customWidth="1"/>
    <col min="5121" max="5121" width="23.140625" style="1" bestFit="1" customWidth="1"/>
    <col min="5122" max="5371" width="8.85546875" style="1"/>
    <col min="5372" max="5372" width="4.140625" style="1" customWidth="1"/>
    <col min="5373" max="5373" width="55.140625" style="1" customWidth="1"/>
    <col min="5374" max="5374" width="7.140625" style="1" customWidth="1"/>
    <col min="5375" max="5375" width="10.42578125" style="1" bestFit="1" customWidth="1"/>
    <col min="5376" max="5376" width="24.42578125" style="1" bestFit="1" customWidth="1"/>
    <col min="5377" max="5377" width="23.140625" style="1" bestFit="1" customWidth="1"/>
    <col min="5378" max="5627" width="8.85546875" style="1"/>
    <col min="5628" max="5628" width="4.140625" style="1" customWidth="1"/>
    <col min="5629" max="5629" width="55.140625" style="1" customWidth="1"/>
    <col min="5630" max="5630" width="7.140625" style="1" customWidth="1"/>
    <col min="5631" max="5631" width="10.42578125" style="1" bestFit="1" customWidth="1"/>
    <col min="5632" max="5632" width="24.42578125" style="1" bestFit="1" customWidth="1"/>
    <col min="5633" max="5633" width="23.140625" style="1" bestFit="1" customWidth="1"/>
    <col min="5634" max="5883" width="8.85546875" style="1"/>
    <col min="5884" max="5884" width="4.140625" style="1" customWidth="1"/>
    <col min="5885" max="5885" width="55.140625" style="1" customWidth="1"/>
    <col min="5886" max="5886" width="7.140625" style="1" customWidth="1"/>
    <col min="5887" max="5887" width="10.42578125" style="1" bestFit="1" customWidth="1"/>
    <col min="5888" max="5888" width="24.42578125" style="1" bestFit="1" customWidth="1"/>
    <col min="5889" max="5889" width="23.140625" style="1" bestFit="1" customWidth="1"/>
    <col min="5890" max="6139" width="8.85546875" style="1"/>
    <col min="6140" max="6140" width="4.140625" style="1" customWidth="1"/>
    <col min="6141" max="6141" width="55.140625" style="1" customWidth="1"/>
    <col min="6142" max="6142" width="7.140625" style="1" customWidth="1"/>
    <col min="6143" max="6143" width="10.42578125" style="1" bestFit="1" customWidth="1"/>
    <col min="6144" max="6144" width="24.42578125" style="1" bestFit="1" customWidth="1"/>
    <col min="6145" max="6145" width="23.140625" style="1" bestFit="1" customWidth="1"/>
    <col min="6146" max="6395" width="8.85546875" style="1"/>
    <col min="6396" max="6396" width="4.140625" style="1" customWidth="1"/>
    <col min="6397" max="6397" width="55.140625" style="1" customWidth="1"/>
    <col min="6398" max="6398" width="7.140625" style="1" customWidth="1"/>
    <col min="6399" max="6399" width="10.42578125" style="1" bestFit="1" customWidth="1"/>
    <col min="6400" max="6400" width="24.42578125" style="1" bestFit="1" customWidth="1"/>
    <col min="6401" max="6401" width="23.140625" style="1" bestFit="1" customWidth="1"/>
    <col min="6402" max="6651" width="8.85546875" style="1"/>
    <col min="6652" max="6652" width="4.140625" style="1" customWidth="1"/>
    <col min="6653" max="6653" width="55.140625" style="1" customWidth="1"/>
    <col min="6654" max="6654" width="7.140625" style="1" customWidth="1"/>
    <col min="6655" max="6655" width="10.42578125" style="1" bestFit="1" customWidth="1"/>
    <col min="6656" max="6656" width="24.42578125" style="1" bestFit="1" customWidth="1"/>
    <col min="6657" max="6657" width="23.140625" style="1" bestFit="1" customWidth="1"/>
    <col min="6658" max="6907" width="8.85546875" style="1"/>
    <col min="6908" max="6908" width="4.140625" style="1" customWidth="1"/>
    <col min="6909" max="6909" width="55.140625" style="1" customWidth="1"/>
    <col min="6910" max="6910" width="7.140625" style="1" customWidth="1"/>
    <col min="6911" max="6911" width="10.42578125" style="1" bestFit="1" customWidth="1"/>
    <col min="6912" max="6912" width="24.42578125" style="1" bestFit="1" customWidth="1"/>
    <col min="6913" max="6913" width="23.140625" style="1" bestFit="1" customWidth="1"/>
    <col min="6914" max="7163" width="8.85546875" style="1"/>
    <col min="7164" max="7164" width="4.140625" style="1" customWidth="1"/>
    <col min="7165" max="7165" width="55.140625" style="1" customWidth="1"/>
    <col min="7166" max="7166" width="7.140625" style="1" customWidth="1"/>
    <col min="7167" max="7167" width="10.42578125" style="1" bestFit="1" customWidth="1"/>
    <col min="7168" max="7168" width="24.42578125" style="1" bestFit="1" customWidth="1"/>
    <col min="7169" max="7169" width="23.140625" style="1" bestFit="1" customWidth="1"/>
    <col min="7170" max="7419" width="8.85546875" style="1"/>
    <col min="7420" max="7420" width="4.140625" style="1" customWidth="1"/>
    <col min="7421" max="7421" width="55.140625" style="1" customWidth="1"/>
    <col min="7422" max="7422" width="7.140625" style="1" customWidth="1"/>
    <col min="7423" max="7423" width="10.42578125" style="1" bestFit="1" customWidth="1"/>
    <col min="7424" max="7424" width="24.42578125" style="1" bestFit="1" customWidth="1"/>
    <col min="7425" max="7425" width="23.140625" style="1" bestFit="1" customWidth="1"/>
    <col min="7426" max="7675" width="8.85546875" style="1"/>
    <col min="7676" max="7676" width="4.140625" style="1" customWidth="1"/>
    <col min="7677" max="7677" width="55.140625" style="1" customWidth="1"/>
    <col min="7678" max="7678" width="7.140625" style="1" customWidth="1"/>
    <col min="7679" max="7679" width="10.42578125" style="1" bestFit="1" customWidth="1"/>
    <col min="7680" max="7680" width="24.42578125" style="1" bestFit="1" customWidth="1"/>
    <col min="7681" max="7681" width="23.140625" style="1" bestFit="1" customWidth="1"/>
    <col min="7682" max="7931" width="8.85546875" style="1"/>
    <col min="7932" max="7932" width="4.140625" style="1" customWidth="1"/>
    <col min="7933" max="7933" width="55.140625" style="1" customWidth="1"/>
    <col min="7934" max="7934" width="7.140625" style="1" customWidth="1"/>
    <col min="7935" max="7935" width="10.42578125" style="1" bestFit="1" customWidth="1"/>
    <col min="7936" max="7936" width="24.42578125" style="1" bestFit="1" customWidth="1"/>
    <col min="7937" max="7937" width="23.140625" style="1" bestFit="1" customWidth="1"/>
    <col min="7938" max="8187" width="8.85546875" style="1"/>
    <col min="8188" max="8188" width="4.140625" style="1" customWidth="1"/>
    <col min="8189" max="8189" width="55.140625" style="1" customWidth="1"/>
    <col min="8190" max="8190" width="7.140625" style="1" customWidth="1"/>
    <col min="8191" max="8191" width="10.42578125" style="1" bestFit="1" customWidth="1"/>
    <col min="8192" max="8192" width="24.42578125" style="1" bestFit="1" customWidth="1"/>
    <col min="8193" max="8193" width="23.140625" style="1" bestFit="1" customWidth="1"/>
    <col min="8194" max="8443" width="8.85546875" style="1"/>
    <col min="8444" max="8444" width="4.140625" style="1" customWidth="1"/>
    <col min="8445" max="8445" width="55.140625" style="1" customWidth="1"/>
    <col min="8446" max="8446" width="7.140625" style="1" customWidth="1"/>
    <col min="8447" max="8447" width="10.42578125" style="1" bestFit="1" customWidth="1"/>
    <col min="8448" max="8448" width="24.42578125" style="1" bestFit="1" customWidth="1"/>
    <col min="8449" max="8449" width="23.140625" style="1" bestFit="1" customWidth="1"/>
    <col min="8450" max="8699" width="8.85546875" style="1"/>
    <col min="8700" max="8700" width="4.140625" style="1" customWidth="1"/>
    <col min="8701" max="8701" width="55.140625" style="1" customWidth="1"/>
    <col min="8702" max="8702" width="7.140625" style="1" customWidth="1"/>
    <col min="8703" max="8703" width="10.42578125" style="1" bestFit="1" customWidth="1"/>
    <col min="8704" max="8704" width="24.42578125" style="1" bestFit="1" customWidth="1"/>
    <col min="8705" max="8705" width="23.140625" style="1" bestFit="1" customWidth="1"/>
    <col min="8706" max="8955" width="8.85546875" style="1"/>
    <col min="8956" max="8956" width="4.140625" style="1" customWidth="1"/>
    <col min="8957" max="8957" width="55.140625" style="1" customWidth="1"/>
    <col min="8958" max="8958" width="7.140625" style="1" customWidth="1"/>
    <col min="8959" max="8959" width="10.42578125" style="1" bestFit="1" customWidth="1"/>
    <col min="8960" max="8960" width="24.42578125" style="1" bestFit="1" customWidth="1"/>
    <col min="8961" max="8961" width="23.140625" style="1" bestFit="1" customWidth="1"/>
    <col min="8962" max="9211" width="8.85546875" style="1"/>
    <col min="9212" max="9212" width="4.140625" style="1" customWidth="1"/>
    <col min="9213" max="9213" width="55.140625" style="1" customWidth="1"/>
    <col min="9214" max="9214" width="7.140625" style="1" customWidth="1"/>
    <col min="9215" max="9215" width="10.42578125" style="1" bestFit="1" customWidth="1"/>
    <col min="9216" max="9216" width="24.42578125" style="1" bestFit="1" customWidth="1"/>
    <col min="9217" max="9217" width="23.140625" style="1" bestFit="1" customWidth="1"/>
    <col min="9218" max="9467" width="8.85546875" style="1"/>
    <col min="9468" max="9468" width="4.140625" style="1" customWidth="1"/>
    <col min="9469" max="9469" width="55.140625" style="1" customWidth="1"/>
    <col min="9470" max="9470" width="7.140625" style="1" customWidth="1"/>
    <col min="9471" max="9471" width="10.42578125" style="1" bestFit="1" customWidth="1"/>
    <col min="9472" max="9472" width="24.42578125" style="1" bestFit="1" customWidth="1"/>
    <col min="9473" max="9473" width="23.140625" style="1" bestFit="1" customWidth="1"/>
    <col min="9474" max="9723" width="8.85546875" style="1"/>
    <col min="9724" max="9724" width="4.140625" style="1" customWidth="1"/>
    <col min="9725" max="9725" width="55.140625" style="1" customWidth="1"/>
    <col min="9726" max="9726" width="7.140625" style="1" customWidth="1"/>
    <col min="9727" max="9727" width="10.42578125" style="1" bestFit="1" customWidth="1"/>
    <col min="9728" max="9728" width="24.42578125" style="1" bestFit="1" customWidth="1"/>
    <col min="9729" max="9729" width="23.140625" style="1" bestFit="1" customWidth="1"/>
    <col min="9730" max="9979" width="8.85546875" style="1"/>
    <col min="9980" max="9980" width="4.140625" style="1" customWidth="1"/>
    <col min="9981" max="9981" width="55.140625" style="1" customWidth="1"/>
    <col min="9982" max="9982" width="7.140625" style="1" customWidth="1"/>
    <col min="9983" max="9983" width="10.42578125" style="1" bestFit="1" customWidth="1"/>
    <col min="9984" max="9984" width="24.42578125" style="1" bestFit="1" customWidth="1"/>
    <col min="9985" max="9985" width="23.140625" style="1" bestFit="1" customWidth="1"/>
    <col min="9986" max="10235" width="8.85546875" style="1"/>
    <col min="10236" max="10236" width="4.140625" style="1" customWidth="1"/>
    <col min="10237" max="10237" width="55.140625" style="1" customWidth="1"/>
    <col min="10238" max="10238" width="7.140625" style="1" customWidth="1"/>
    <col min="10239" max="10239" width="10.42578125" style="1" bestFit="1" customWidth="1"/>
    <col min="10240" max="10240" width="24.42578125" style="1" bestFit="1" customWidth="1"/>
    <col min="10241" max="10241" width="23.140625" style="1" bestFit="1" customWidth="1"/>
    <col min="10242" max="10491" width="8.85546875" style="1"/>
    <col min="10492" max="10492" width="4.140625" style="1" customWidth="1"/>
    <col min="10493" max="10493" width="55.140625" style="1" customWidth="1"/>
    <col min="10494" max="10494" width="7.140625" style="1" customWidth="1"/>
    <col min="10495" max="10495" width="10.42578125" style="1" bestFit="1" customWidth="1"/>
    <col min="10496" max="10496" width="24.42578125" style="1" bestFit="1" customWidth="1"/>
    <col min="10497" max="10497" width="23.140625" style="1" bestFit="1" customWidth="1"/>
    <col min="10498" max="10747" width="8.85546875" style="1"/>
    <col min="10748" max="10748" width="4.140625" style="1" customWidth="1"/>
    <col min="10749" max="10749" width="55.140625" style="1" customWidth="1"/>
    <col min="10750" max="10750" width="7.140625" style="1" customWidth="1"/>
    <col min="10751" max="10751" width="10.42578125" style="1" bestFit="1" customWidth="1"/>
    <col min="10752" max="10752" width="24.42578125" style="1" bestFit="1" customWidth="1"/>
    <col min="10753" max="10753" width="23.140625" style="1" bestFit="1" customWidth="1"/>
    <col min="10754" max="11003" width="8.85546875" style="1"/>
    <col min="11004" max="11004" width="4.140625" style="1" customWidth="1"/>
    <col min="11005" max="11005" width="55.140625" style="1" customWidth="1"/>
    <col min="11006" max="11006" width="7.140625" style="1" customWidth="1"/>
    <col min="11007" max="11007" width="10.42578125" style="1" bestFit="1" customWidth="1"/>
    <col min="11008" max="11008" width="24.42578125" style="1" bestFit="1" customWidth="1"/>
    <col min="11009" max="11009" width="23.140625" style="1" bestFit="1" customWidth="1"/>
    <col min="11010" max="11259" width="8.85546875" style="1"/>
    <col min="11260" max="11260" width="4.140625" style="1" customWidth="1"/>
    <col min="11261" max="11261" width="55.140625" style="1" customWidth="1"/>
    <col min="11262" max="11262" width="7.140625" style="1" customWidth="1"/>
    <col min="11263" max="11263" width="10.42578125" style="1" bestFit="1" customWidth="1"/>
    <col min="11264" max="11264" width="24.42578125" style="1" bestFit="1" customWidth="1"/>
    <col min="11265" max="11265" width="23.140625" style="1" bestFit="1" customWidth="1"/>
    <col min="11266" max="11515" width="8.85546875" style="1"/>
    <col min="11516" max="11516" width="4.140625" style="1" customWidth="1"/>
    <col min="11517" max="11517" width="55.140625" style="1" customWidth="1"/>
    <col min="11518" max="11518" width="7.140625" style="1" customWidth="1"/>
    <col min="11519" max="11519" width="10.42578125" style="1" bestFit="1" customWidth="1"/>
    <col min="11520" max="11520" width="24.42578125" style="1" bestFit="1" customWidth="1"/>
    <col min="11521" max="11521" width="23.140625" style="1" bestFit="1" customWidth="1"/>
    <col min="11522" max="11771" width="8.85546875" style="1"/>
    <col min="11772" max="11772" width="4.140625" style="1" customWidth="1"/>
    <col min="11773" max="11773" width="55.140625" style="1" customWidth="1"/>
    <col min="11774" max="11774" width="7.140625" style="1" customWidth="1"/>
    <col min="11775" max="11775" width="10.42578125" style="1" bestFit="1" customWidth="1"/>
    <col min="11776" max="11776" width="24.42578125" style="1" bestFit="1" customWidth="1"/>
    <col min="11777" max="11777" width="23.140625" style="1" bestFit="1" customWidth="1"/>
    <col min="11778" max="12027" width="8.85546875" style="1"/>
    <col min="12028" max="12028" width="4.140625" style="1" customWidth="1"/>
    <col min="12029" max="12029" width="55.140625" style="1" customWidth="1"/>
    <col min="12030" max="12030" width="7.140625" style="1" customWidth="1"/>
    <col min="12031" max="12031" width="10.42578125" style="1" bestFit="1" customWidth="1"/>
    <col min="12032" max="12032" width="24.42578125" style="1" bestFit="1" customWidth="1"/>
    <col min="12033" max="12033" width="23.140625" style="1" bestFit="1" customWidth="1"/>
    <col min="12034" max="12283" width="8.85546875" style="1"/>
    <col min="12284" max="12284" width="4.140625" style="1" customWidth="1"/>
    <col min="12285" max="12285" width="55.140625" style="1" customWidth="1"/>
    <col min="12286" max="12286" width="7.140625" style="1" customWidth="1"/>
    <col min="12287" max="12287" width="10.42578125" style="1" bestFit="1" customWidth="1"/>
    <col min="12288" max="12288" width="24.42578125" style="1" bestFit="1" customWidth="1"/>
    <col min="12289" max="12289" width="23.140625" style="1" bestFit="1" customWidth="1"/>
    <col min="12290" max="12539" width="8.85546875" style="1"/>
    <col min="12540" max="12540" width="4.140625" style="1" customWidth="1"/>
    <col min="12541" max="12541" width="55.140625" style="1" customWidth="1"/>
    <col min="12542" max="12542" width="7.140625" style="1" customWidth="1"/>
    <col min="12543" max="12543" width="10.42578125" style="1" bestFit="1" customWidth="1"/>
    <col min="12544" max="12544" width="24.42578125" style="1" bestFit="1" customWidth="1"/>
    <col min="12545" max="12545" width="23.140625" style="1" bestFit="1" customWidth="1"/>
    <col min="12546" max="12795" width="8.85546875" style="1"/>
    <col min="12796" max="12796" width="4.140625" style="1" customWidth="1"/>
    <col min="12797" max="12797" width="55.140625" style="1" customWidth="1"/>
    <col min="12798" max="12798" width="7.140625" style="1" customWidth="1"/>
    <col min="12799" max="12799" width="10.42578125" style="1" bestFit="1" customWidth="1"/>
    <col min="12800" max="12800" width="24.42578125" style="1" bestFit="1" customWidth="1"/>
    <col min="12801" max="12801" width="23.140625" style="1" bestFit="1" customWidth="1"/>
    <col min="12802" max="13051" width="8.85546875" style="1"/>
    <col min="13052" max="13052" width="4.140625" style="1" customWidth="1"/>
    <col min="13053" max="13053" width="55.140625" style="1" customWidth="1"/>
    <col min="13054" max="13054" width="7.140625" style="1" customWidth="1"/>
    <col min="13055" max="13055" width="10.42578125" style="1" bestFit="1" customWidth="1"/>
    <col min="13056" max="13056" width="24.42578125" style="1" bestFit="1" customWidth="1"/>
    <col min="13057" max="13057" width="23.140625" style="1" bestFit="1" customWidth="1"/>
    <col min="13058" max="13307" width="8.85546875" style="1"/>
    <col min="13308" max="13308" width="4.140625" style="1" customWidth="1"/>
    <col min="13309" max="13309" width="55.140625" style="1" customWidth="1"/>
    <col min="13310" max="13310" width="7.140625" style="1" customWidth="1"/>
    <col min="13311" max="13311" width="10.42578125" style="1" bestFit="1" customWidth="1"/>
    <col min="13312" max="13312" width="24.42578125" style="1" bestFit="1" customWidth="1"/>
    <col min="13313" max="13313" width="23.140625" style="1" bestFit="1" customWidth="1"/>
    <col min="13314" max="13563" width="8.85546875" style="1"/>
    <col min="13564" max="13564" width="4.140625" style="1" customWidth="1"/>
    <col min="13565" max="13565" width="55.140625" style="1" customWidth="1"/>
    <col min="13566" max="13566" width="7.140625" style="1" customWidth="1"/>
    <col min="13567" max="13567" width="10.42578125" style="1" bestFit="1" customWidth="1"/>
    <col min="13568" max="13568" width="24.42578125" style="1" bestFit="1" customWidth="1"/>
    <col min="13569" max="13569" width="23.140625" style="1" bestFit="1" customWidth="1"/>
    <col min="13570" max="13819" width="8.85546875" style="1"/>
    <col min="13820" max="13820" width="4.140625" style="1" customWidth="1"/>
    <col min="13821" max="13821" width="55.140625" style="1" customWidth="1"/>
    <col min="13822" max="13822" width="7.140625" style="1" customWidth="1"/>
    <col min="13823" max="13823" width="10.42578125" style="1" bestFit="1" customWidth="1"/>
    <col min="13824" max="13824" width="24.42578125" style="1" bestFit="1" customWidth="1"/>
    <col min="13825" max="13825" width="23.140625" style="1" bestFit="1" customWidth="1"/>
    <col min="13826" max="14075" width="8.85546875" style="1"/>
    <col min="14076" max="14076" width="4.140625" style="1" customWidth="1"/>
    <col min="14077" max="14077" width="55.140625" style="1" customWidth="1"/>
    <col min="14078" max="14078" width="7.140625" style="1" customWidth="1"/>
    <col min="14079" max="14079" width="10.42578125" style="1" bestFit="1" customWidth="1"/>
    <col min="14080" max="14080" width="24.42578125" style="1" bestFit="1" customWidth="1"/>
    <col min="14081" max="14081" width="23.140625" style="1" bestFit="1" customWidth="1"/>
    <col min="14082" max="14331" width="8.85546875" style="1"/>
    <col min="14332" max="14332" width="4.140625" style="1" customWidth="1"/>
    <col min="14333" max="14333" width="55.140625" style="1" customWidth="1"/>
    <col min="14334" max="14334" width="7.140625" style="1" customWidth="1"/>
    <col min="14335" max="14335" width="10.42578125" style="1" bestFit="1" customWidth="1"/>
    <col min="14336" max="14336" width="24.42578125" style="1" bestFit="1" customWidth="1"/>
    <col min="14337" max="14337" width="23.140625" style="1" bestFit="1" customWidth="1"/>
    <col min="14338" max="14587" width="8.85546875" style="1"/>
    <col min="14588" max="14588" width="4.140625" style="1" customWidth="1"/>
    <col min="14589" max="14589" width="55.140625" style="1" customWidth="1"/>
    <col min="14590" max="14590" width="7.140625" style="1" customWidth="1"/>
    <col min="14591" max="14591" width="10.42578125" style="1" bestFit="1" customWidth="1"/>
    <col min="14592" max="14592" width="24.42578125" style="1" bestFit="1" customWidth="1"/>
    <col min="14593" max="14593" width="23.140625" style="1" bestFit="1" customWidth="1"/>
    <col min="14594" max="14843" width="8.85546875" style="1"/>
    <col min="14844" max="14844" width="4.140625" style="1" customWidth="1"/>
    <col min="14845" max="14845" width="55.140625" style="1" customWidth="1"/>
    <col min="14846" max="14846" width="7.140625" style="1" customWidth="1"/>
    <col min="14847" max="14847" width="10.42578125" style="1" bestFit="1" customWidth="1"/>
    <col min="14848" max="14848" width="24.42578125" style="1" bestFit="1" customWidth="1"/>
    <col min="14849" max="14849" width="23.140625" style="1" bestFit="1" customWidth="1"/>
    <col min="14850" max="15099" width="8.85546875" style="1"/>
    <col min="15100" max="15100" width="4.140625" style="1" customWidth="1"/>
    <col min="15101" max="15101" width="55.140625" style="1" customWidth="1"/>
    <col min="15102" max="15102" width="7.140625" style="1" customWidth="1"/>
    <col min="15103" max="15103" width="10.42578125" style="1" bestFit="1" customWidth="1"/>
    <col min="15104" max="15104" width="24.42578125" style="1" bestFit="1" customWidth="1"/>
    <col min="15105" max="15105" width="23.140625" style="1" bestFit="1" customWidth="1"/>
    <col min="15106" max="15355" width="8.85546875" style="1"/>
    <col min="15356" max="15356" width="4.140625" style="1" customWidth="1"/>
    <col min="15357" max="15357" width="55.140625" style="1" customWidth="1"/>
    <col min="15358" max="15358" width="7.140625" style="1" customWidth="1"/>
    <col min="15359" max="15359" width="10.42578125" style="1" bestFit="1" customWidth="1"/>
    <col min="15360" max="15360" width="24.42578125" style="1" bestFit="1" customWidth="1"/>
    <col min="15361" max="15361" width="23.140625" style="1" bestFit="1" customWidth="1"/>
    <col min="15362" max="15611" width="8.85546875" style="1"/>
    <col min="15612" max="15612" width="4.140625" style="1" customWidth="1"/>
    <col min="15613" max="15613" width="55.140625" style="1" customWidth="1"/>
    <col min="15614" max="15614" width="7.140625" style="1" customWidth="1"/>
    <col min="15615" max="15615" width="10.42578125" style="1" bestFit="1" customWidth="1"/>
    <col min="15616" max="15616" width="24.42578125" style="1" bestFit="1" customWidth="1"/>
    <col min="15617" max="15617" width="23.140625" style="1" bestFit="1" customWidth="1"/>
    <col min="15618" max="15867" width="8.85546875" style="1"/>
    <col min="15868" max="15868" width="4.140625" style="1" customWidth="1"/>
    <col min="15869" max="15869" width="55.140625" style="1" customWidth="1"/>
    <col min="15870" max="15870" width="7.140625" style="1" customWidth="1"/>
    <col min="15871" max="15871" width="10.42578125" style="1" bestFit="1" customWidth="1"/>
    <col min="15872" max="15872" width="24.42578125" style="1" bestFit="1" customWidth="1"/>
    <col min="15873" max="15873" width="23.140625" style="1" bestFit="1" customWidth="1"/>
    <col min="15874" max="16123" width="8.85546875" style="1"/>
    <col min="16124" max="16124" width="4.140625" style="1" customWidth="1"/>
    <col min="16125" max="16125" width="55.140625" style="1" customWidth="1"/>
    <col min="16126" max="16126" width="7.140625" style="1" customWidth="1"/>
    <col min="16127" max="16127" width="10.42578125" style="1" bestFit="1" customWidth="1"/>
    <col min="16128" max="16128" width="24.42578125" style="1" bestFit="1" customWidth="1"/>
    <col min="16129" max="16129" width="23.140625" style="1" bestFit="1" customWidth="1"/>
    <col min="16130" max="16384" width="8.85546875" style="1"/>
  </cols>
  <sheetData>
    <row r="1" spans="1:15" ht="20.25">
      <c r="A1" s="68"/>
      <c r="B1" s="10" t="s">
        <v>3</v>
      </c>
    </row>
    <row r="2" spans="1:15" ht="20.25">
      <c r="A2" s="71"/>
      <c r="B2" s="16" t="str">
        <f>Rekapitulacija!B2</f>
        <v>Notranja oprema Dom starejših Višnja Gora</v>
      </c>
      <c r="C2" s="72"/>
      <c r="D2" s="187"/>
      <c r="E2" s="12"/>
      <c r="F2" s="72"/>
    </row>
    <row r="3" spans="1:15" ht="20.25">
      <c r="A3" s="71"/>
      <c r="B3" s="16"/>
      <c r="C3" s="72"/>
      <c r="D3" s="187"/>
      <c r="E3" s="12"/>
      <c r="F3" s="72"/>
    </row>
    <row r="4" spans="1:15" ht="20.25">
      <c r="A4" s="71"/>
      <c r="B4" s="152" t="s">
        <v>284</v>
      </c>
      <c r="C4" s="153"/>
      <c r="D4" s="188"/>
      <c r="E4" s="154"/>
      <c r="F4" s="153"/>
    </row>
    <row r="5" spans="1:15" s="13" customFormat="1" ht="20.25">
      <c r="A5" s="73"/>
      <c r="B5" s="94"/>
      <c r="C5" s="74"/>
      <c r="D5" s="189"/>
      <c r="E5" s="75"/>
      <c r="F5" s="75"/>
    </row>
    <row r="6" spans="1:15">
      <c r="B6" s="1"/>
      <c r="E6" s="76"/>
      <c r="F6" s="69"/>
      <c r="G6" s="132" t="s">
        <v>399</v>
      </c>
      <c r="H6" s="132"/>
      <c r="I6" s="132"/>
    </row>
    <row r="7" spans="1:15" ht="15">
      <c r="A7" s="78"/>
      <c r="B7" s="79"/>
      <c r="C7" s="80" t="s">
        <v>25</v>
      </c>
      <c r="D7" s="190" t="s">
        <v>26</v>
      </c>
      <c r="E7" s="82" t="s">
        <v>27</v>
      </c>
      <c r="F7" s="83" t="s">
        <v>28</v>
      </c>
      <c r="G7" s="129" t="s">
        <v>396</v>
      </c>
      <c r="H7" s="129" t="s">
        <v>397</v>
      </c>
      <c r="I7" s="129" t="s">
        <v>398</v>
      </c>
    </row>
    <row r="8" spans="1:15" ht="150.4" customHeight="1">
      <c r="A8" s="9">
        <f>COUNT($A$7:A7)+1</f>
        <v>1</v>
      </c>
      <c r="B8" s="155" t="s">
        <v>285</v>
      </c>
      <c r="C8" s="156"/>
      <c r="D8" s="191"/>
      <c r="E8" s="158"/>
      <c r="F8" s="209"/>
      <c r="G8" s="212"/>
      <c r="H8" s="212"/>
      <c r="I8" s="212"/>
    </row>
    <row r="9" spans="1:15">
      <c r="A9" s="9" t="s">
        <v>29</v>
      </c>
      <c r="B9" s="155" t="s">
        <v>342</v>
      </c>
      <c r="C9" s="156" t="s">
        <v>33</v>
      </c>
      <c r="D9" s="191">
        <v>60</v>
      </c>
      <c r="E9" s="158"/>
      <c r="F9" s="209">
        <f>D9*E9</f>
        <v>0</v>
      </c>
      <c r="G9" s="212"/>
      <c r="H9" s="212"/>
      <c r="I9" s="212"/>
    </row>
    <row r="10" spans="1:15">
      <c r="A10" s="9" t="s">
        <v>31</v>
      </c>
      <c r="B10" s="155" t="s">
        <v>40</v>
      </c>
      <c r="C10" s="156" t="s">
        <v>33</v>
      </c>
      <c r="D10" s="191">
        <v>12</v>
      </c>
      <c r="E10" s="158"/>
      <c r="F10" s="209">
        <f>D10*E10</f>
        <v>0</v>
      </c>
      <c r="G10" s="212"/>
      <c r="H10" s="212"/>
      <c r="I10" s="212"/>
    </row>
    <row r="11" spans="1:15">
      <c r="A11" s="9"/>
      <c r="B11" s="102"/>
      <c r="C11" s="85"/>
      <c r="D11" s="192"/>
      <c r="E11" s="87"/>
      <c r="F11" s="210"/>
      <c r="G11" s="212"/>
      <c r="H11" s="212"/>
      <c r="I11" s="212"/>
    </row>
    <row r="12" spans="1:15" ht="200.25">
      <c r="A12" s="9">
        <f>COUNT($A$7:A11)+1</f>
        <v>2</v>
      </c>
      <c r="B12" s="155" t="s">
        <v>286</v>
      </c>
      <c r="C12" s="156" t="s">
        <v>33</v>
      </c>
      <c r="D12" s="191">
        <f>'Seznam-prostorov'!C16+10</f>
        <v>50</v>
      </c>
      <c r="E12" s="158"/>
      <c r="F12" s="209">
        <f>D12*E12</f>
        <v>0</v>
      </c>
      <c r="G12" s="212"/>
      <c r="H12" s="212"/>
      <c r="I12" s="212"/>
      <c r="O12" s="113" t="s">
        <v>287</v>
      </c>
    </row>
    <row r="13" spans="1:15">
      <c r="A13" s="9"/>
      <c r="B13" s="102"/>
      <c r="C13" s="85"/>
      <c r="D13" s="192"/>
      <c r="E13" s="87"/>
      <c r="F13" s="210"/>
      <c r="G13" s="212"/>
      <c r="H13" s="212"/>
      <c r="I13" s="212"/>
    </row>
    <row r="14" spans="1:15" ht="171.75">
      <c r="A14" s="9">
        <f>COUNT($A$7:A13)+1</f>
        <v>3</v>
      </c>
      <c r="B14" s="155" t="s">
        <v>193</v>
      </c>
      <c r="C14" s="156" t="s">
        <v>33</v>
      </c>
      <c r="D14" s="191">
        <f>'Seznam-prostorov'!C16</f>
        <v>40</v>
      </c>
      <c r="E14" s="158"/>
      <c r="F14" s="209">
        <f>D14*E14</f>
        <v>0</v>
      </c>
      <c r="G14" s="212"/>
      <c r="H14" s="212"/>
      <c r="I14" s="212"/>
    </row>
    <row r="15" spans="1:15">
      <c r="A15" s="9"/>
      <c r="B15" s="102"/>
      <c r="C15" s="85"/>
      <c r="D15" s="192"/>
      <c r="E15" s="87"/>
      <c r="F15" s="210"/>
      <c r="G15" s="212"/>
      <c r="H15" s="212"/>
      <c r="I15" s="212"/>
    </row>
    <row r="16" spans="1:15" ht="143.25">
      <c r="A16" s="9">
        <f>COUNT($A$7:A15)+1</f>
        <v>4</v>
      </c>
      <c r="B16" s="155" t="s">
        <v>302</v>
      </c>
      <c r="C16" s="156" t="s">
        <v>33</v>
      </c>
      <c r="D16" s="191">
        <f>'Seznam-prostorov'!C12/2</f>
        <v>30</v>
      </c>
      <c r="E16" s="158"/>
      <c r="F16" s="209">
        <f>D16*E16</f>
        <v>0</v>
      </c>
      <c r="G16" s="212"/>
      <c r="H16" s="212"/>
      <c r="I16" s="212"/>
      <c r="J16" s="1" t="s">
        <v>304</v>
      </c>
    </row>
    <row r="17" spans="1:9" ht="15">
      <c r="A17" s="9"/>
      <c r="B17" s="77"/>
      <c r="C17" s="85"/>
      <c r="D17" s="192"/>
      <c r="E17" s="87"/>
      <c r="F17" s="210"/>
      <c r="G17" s="212"/>
      <c r="H17" s="212"/>
      <c r="I17" s="212"/>
    </row>
    <row r="18" spans="1:9" ht="271.5">
      <c r="A18" s="9">
        <f>COUNT($A$7:A16)+1</f>
        <v>5</v>
      </c>
      <c r="B18" s="155" t="s">
        <v>305</v>
      </c>
      <c r="C18" s="156" t="s">
        <v>33</v>
      </c>
      <c r="D18" s="191">
        <v>40</v>
      </c>
      <c r="E18" s="158"/>
      <c r="F18" s="209">
        <f>D18*E18</f>
        <v>0</v>
      </c>
      <c r="G18" s="212"/>
      <c r="H18" s="212"/>
      <c r="I18" s="212"/>
    </row>
    <row r="19" spans="1:9" ht="15">
      <c r="A19" s="9"/>
      <c r="B19" s="6"/>
      <c r="C19" s="86"/>
      <c r="D19" s="192"/>
      <c r="E19" s="87"/>
      <c r="F19" s="210"/>
      <c r="G19" s="212"/>
      <c r="H19" s="212"/>
      <c r="I19" s="212"/>
    </row>
    <row r="20" spans="1:9" ht="270.75">
      <c r="A20" s="9">
        <f>COUNT($A$7:A18)+1</f>
        <v>6</v>
      </c>
      <c r="B20" s="155" t="s">
        <v>289</v>
      </c>
      <c r="C20" s="156" t="s">
        <v>33</v>
      </c>
      <c r="D20" s="191">
        <v>20</v>
      </c>
      <c r="E20" s="158"/>
      <c r="F20" s="209">
        <f>D20*E20</f>
        <v>0</v>
      </c>
      <c r="G20" s="212"/>
      <c r="H20" s="212"/>
      <c r="I20" s="212"/>
    </row>
    <row r="21" spans="1:9">
      <c r="A21" s="125"/>
      <c r="B21" s="159"/>
      <c r="C21" s="160"/>
      <c r="D21" s="193"/>
      <c r="E21" s="162"/>
      <c r="F21" s="211"/>
      <c r="G21" s="212"/>
      <c r="H21" s="212"/>
      <c r="I21" s="212"/>
    </row>
    <row r="22" spans="1:9" ht="300">
      <c r="A22" s="9">
        <f>COUNT($A$7:A20)+1</f>
        <v>7</v>
      </c>
      <c r="B22" s="181" t="s">
        <v>205</v>
      </c>
      <c r="C22" s="156" t="s">
        <v>33</v>
      </c>
      <c r="D22" s="191">
        <v>5</v>
      </c>
      <c r="E22" s="158"/>
      <c r="F22" s="209">
        <f>D22*E22</f>
        <v>0</v>
      </c>
      <c r="G22" s="212"/>
      <c r="H22" s="212"/>
      <c r="I22" s="212"/>
    </row>
    <row r="23" spans="1:9">
      <c r="A23" s="125"/>
      <c r="B23" s="159"/>
      <c r="C23" s="160"/>
      <c r="D23" s="193"/>
      <c r="E23" s="162"/>
      <c r="F23" s="211"/>
      <c r="G23" s="212"/>
      <c r="H23" s="212"/>
      <c r="I23" s="212"/>
    </row>
    <row r="24" spans="1:9" ht="213.75">
      <c r="A24" s="9">
        <f>COUNT($A$7:A22)+1</f>
        <v>8</v>
      </c>
      <c r="B24" s="182" t="s">
        <v>308</v>
      </c>
      <c r="C24" s="156" t="s">
        <v>33</v>
      </c>
      <c r="D24" s="191">
        <v>5</v>
      </c>
      <c r="E24" s="158"/>
      <c r="F24" s="209">
        <f>D24*E24</f>
        <v>0</v>
      </c>
      <c r="G24" s="212"/>
      <c r="H24" s="212"/>
      <c r="I24" s="212"/>
    </row>
    <row r="25" spans="1:9">
      <c r="A25" s="125"/>
      <c r="B25" s="159"/>
      <c r="C25" s="160"/>
      <c r="D25" s="193"/>
      <c r="E25" s="162"/>
      <c r="F25" s="211"/>
      <c r="G25" s="212"/>
      <c r="H25" s="212"/>
      <c r="I25" s="212"/>
    </row>
    <row r="26" spans="1:9" ht="214.5">
      <c r="A26" s="125"/>
      <c r="B26" s="155" t="s">
        <v>309</v>
      </c>
      <c r="C26" s="156" t="s">
        <v>33</v>
      </c>
      <c r="D26" s="191">
        <v>5</v>
      </c>
      <c r="E26" s="158"/>
      <c r="F26" s="209">
        <f>D26*E26</f>
        <v>0</v>
      </c>
      <c r="G26" s="212"/>
      <c r="H26" s="212"/>
      <c r="I26" s="212"/>
    </row>
    <row r="27" spans="1:9">
      <c r="A27" s="125"/>
      <c r="B27" s="159"/>
      <c r="C27" s="160"/>
      <c r="D27" s="193"/>
      <c r="E27" s="162"/>
      <c r="F27" s="211"/>
      <c r="G27" s="212"/>
      <c r="H27" s="212"/>
      <c r="I27" s="212"/>
    </row>
    <row r="28" spans="1:9" ht="60">
      <c r="A28" s="9"/>
      <c r="B28" s="183" t="s">
        <v>311</v>
      </c>
      <c r="C28" s="156"/>
      <c r="D28" s="191"/>
      <c r="E28" s="158"/>
      <c r="F28" s="209"/>
      <c r="G28" s="212"/>
      <c r="H28" s="212"/>
      <c r="I28" s="212"/>
    </row>
    <row r="29" spans="1:9" ht="258">
      <c r="A29" s="9">
        <f>COUNT($A$7:A27)+1</f>
        <v>9</v>
      </c>
      <c r="B29" s="183" t="s">
        <v>99</v>
      </c>
      <c r="C29" s="156" t="s">
        <v>33</v>
      </c>
      <c r="D29" s="191">
        <v>7</v>
      </c>
      <c r="E29" s="158"/>
      <c r="F29" s="209">
        <f>D29*E29</f>
        <v>0</v>
      </c>
      <c r="G29" s="212"/>
      <c r="H29" s="212"/>
      <c r="I29" s="212"/>
    </row>
    <row r="30" spans="1:9" ht="44.25">
      <c r="A30" s="9"/>
      <c r="B30" s="155" t="s">
        <v>117</v>
      </c>
      <c r="C30" s="156"/>
      <c r="D30" s="191"/>
      <c r="E30" s="158"/>
      <c r="F30" s="209"/>
      <c r="G30" s="212"/>
      <c r="H30" s="212"/>
      <c r="I30" s="212"/>
    </row>
    <row r="31" spans="1:9" ht="15">
      <c r="A31" s="9"/>
      <c r="B31" s="183"/>
      <c r="C31" s="156"/>
      <c r="D31" s="191"/>
      <c r="E31" s="158"/>
      <c r="F31" s="209"/>
      <c r="G31" s="212"/>
      <c r="H31" s="212"/>
      <c r="I31" s="212"/>
    </row>
    <row r="32" spans="1:9" ht="229.5">
      <c r="A32" s="9">
        <f>COUNT($A$7:A30)+1</f>
        <v>10</v>
      </c>
      <c r="B32" s="183" t="s">
        <v>100</v>
      </c>
      <c r="C32" s="156" t="s">
        <v>33</v>
      </c>
      <c r="D32" s="191">
        <v>7</v>
      </c>
      <c r="E32" s="158"/>
      <c r="F32" s="209">
        <f>D32*E32</f>
        <v>0</v>
      </c>
      <c r="G32" s="212"/>
      <c r="H32" s="212"/>
      <c r="I32" s="212"/>
    </row>
    <row r="33" spans="1:9" ht="58.5">
      <c r="A33" s="9"/>
      <c r="B33" s="155" t="s">
        <v>111</v>
      </c>
      <c r="C33" s="156"/>
      <c r="D33" s="191"/>
      <c r="E33" s="158"/>
      <c r="F33" s="209"/>
      <c r="G33" s="212"/>
      <c r="H33" s="212"/>
      <c r="I33" s="212"/>
    </row>
    <row r="34" spans="1:9">
      <c r="A34" s="9"/>
      <c r="B34" s="155"/>
      <c r="C34" s="156"/>
      <c r="D34" s="191"/>
      <c r="E34" s="158"/>
      <c r="F34" s="209"/>
      <c r="G34" s="212"/>
      <c r="H34" s="212"/>
      <c r="I34" s="212"/>
    </row>
    <row r="35" spans="1:9" ht="228.75">
      <c r="A35" s="9">
        <f>COUNT($A$7:A34)+1</f>
        <v>11</v>
      </c>
      <c r="B35" s="183" t="s">
        <v>199</v>
      </c>
      <c r="C35" s="156" t="s">
        <v>33</v>
      </c>
      <c r="D35" s="191">
        <v>5</v>
      </c>
      <c r="E35" s="158"/>
      <c r="F35" s="209">
        <f>D35*E35</f>
        <v>0</v>
      </c>
      <c r="G35" s="212"/>
      <c r="H35" s="212"/>
      <c r="I35" s="212"/>
    </row>
    <row r="36" spans="1:9" ht="15">
      <c r="A36" s="9"/>
      <c r="B36" s="183"/>
      <c r="C36" s="156"/>
      <c r="D36" s="191"/>
      <c r="E36" s="158"/>
      <c r="F36" s="209"/>
      <c r="G36" s="212"/>
      <c r="H36" s="212"/>
      <c r="I36" s="212"/>
    </row>
    <row r="37" spans="1:9" ht="229.5">
      <c r="A37" s="9">
        <f>COUNT($A$7:A36)+1</f>
        <v>12</v>
      </c>
      <c r="B37" s="183" t="s">
        <v>243</v>
      </c>
      <c r="C37" s="156" t="s">
        <v>33</v>
      </c>
      <c r="D37" s="157">
        <v>1</v>
      </c>
      <c r="E37" s="158"/>
      <c r="F37" s="209">
        <f>D37*E37</f>
        <v>0</v>
      </c>
      <c r="G37" s="212"/>
      <c r="H37" s="212"/>
      <c r="I37" s="212"/>
    </row>
    <row r="38" spans="1:9" ht="15">
      <c r="A38" s="9"/>
      <c r="B38" s="183"/>
      <c r="C38" s="156"/>
      <c r="D38" s="191"/>
      <c r="E38" s="158"/>
      <c r="F38" s="209"/>
      <c r="G38" s="212"/>
      <c r="H38" s="212"/>
      <c r="I38" s="212"/>
    </row>
    <row r="39" spans="1:9" ht="404.25">
      <c r="A39" s="9">
        <f>COUNT($A$7:A38)+1</f>
        <v>13</v>
      </c>
      <c r="B39" s="183" t="s">
        <v>58</v>
      </c>
      <c r="C39" s="156" t="s">
        <v>33</v>
      </c>
      <c r="D39" s="191">
        <v>7</v>
      </c>
      <c r="E39" s="158"/>
      <c r="F39" s="209">
        <f>D39*E39</f>
        <v>0</v>
      </c>
      <c r="G39" s="212"/>
      <c r="H39" s="212"/>
      <c r="I39" s="212"/>
    </row>
    <row r="40" spans="1:9" ht="43.5">
      <c r="A40" s="9"/>
      <c r="B40" s="183" t="s">
        <v>198</v>
      </c>
      <c r="C40" s="156"/>
      <c r="D40" s="191"/>
      <c r="E40" s="158"/>
      <c r="F40" s="209"/>
      <c r="G40" s="212"/>
      <c r="H40" s="212"/>
      <c r="I40" s="212"/>
    </row>
    <row r="41" spans="1:9" ht="15">
      <c r="A41" s="9"/>
      <c r="B41" s="183"/>
      <c r="C41" s="156"/>
      <c r="D41" s="191"/>
      <c r="E41" s="158"/>
      <c r="F41" s="209"/>
      <c r="G41" s="212"/>
      <c r="H41" s="212"/>
      <c r="I41" s="212"/>
    </row>
    <row r="42" spans="1:9" ht="187.5">
      <c r="A42" s="9">
        <f>COUNT($A$7:A41)+1</f>
        <v>14</v>
      </c>
      <c r="B42" s="183" t="s">
        <v>112</v>
      </c>
      <c r="C42" s="156" t="s">
        <v>33</v>
      </c>
      <c r="D42" s="191">
        <v>7</v>
      </c>
      <c r="E42" s="158"/>
      <c r="F42" s="209">
        <f>D42*E42</f>
        <v>0</v>
      </c>
      <c r="G42" s="212"/>
      <c r="H42" s="212"/>
      <c r="I42" s="212"/>
    </row>
    <row r="43" spans="1:9" ht="28.5">
      <c r="A43" s="9"/>
      <c r="B43" s="155" t="s">
        <v>115</v>
      </c>
      <c r="C43" s="156"/>
      <c r="D43" s="191"/>
      <c r="E43" s="158"/>
      <c r="F43" s="209"/>
      <c r="G43" s="212"/>
      <c r="H43" s="212"/>
      <c r="I43" s="212"/>
    </row>
    <row r="44" spans="1:9" ht="15">
      <c r="A44" s="9"/>
      <c r="B44" s="184"/>
      <c r="C44" s="156"/>
      <c r="D44" s="191"/>
      <c r="E44" s="158"/>
      <c r="F44" s="209"/>
      <c r="G44" s="212"/>
      <c r="H44" s="212"/>
      <c r="I44" s="212"/>
    </row>
    <row r="45" spans="1:9" ht="231.75">
      <c r="A45" s="9">
        <f>COUNT($A$7:A44)+1</f>
        <v>15</v>
      </c>
      <c r="B45" s="183" t="s">
        <v>114</v>
      </c>
      <c r="C45" s="156" t="s">
        <v>33</v>
      </c>
      <c r="D45" s="191">
        <v>7</v>
      </c>
      <c r="E45" s="158"/>
      <c r="F45" s="209">
        <f>D45*E45</f>
        <v>0</v>
      </c>
      <c r="G45" s="212"/>
      <c r="H45" s="212"/>
      <c r="I45" s="212"/>
    </row>
    <row r="46" spans="1:9" ht="28.5">
      <c r="A46" s="9"/>
      <c r="B46" s="155" t="s">
        <v>113</v>
      </c>
      <c r="C46" s="156"/>
      <c r="D46" s="191"/>
      <c r="E46" s="158"/>
      <c r="F46" s="209"/>
      <c r="G46" s="212"/>
      <c r="H46" s="212"/>
      <c r="I46" s="212"/>
    </row>
    <row r="47" spans="1:9" ht="15">
      <c r="A47" s="9"/>
      <c r="B47" s="183"/>
      <c r="C47" s="156"/>
      <c r="D47" s="191"/>
      <c r="E47" s="158"/>
      <c r="F47" s="209"/>
      <c r="G47" s="212"/>
      <c r="H47" s="212"/>
      <c r="I47" s="212"/>
    </row>
    <row r="48" spans="1:9" ht="243">
      <c r="A48" s="9">
        <f>COUNT($A$7:A47)+1</f>
        <v>16</v>
      </c>
      <c r="B48" s="183" t="s">
        <v>196</v>
      </c>
      <c r="C48" s="156" t="s">
        <v>33</v>
      </c>
      <c r="D48" s="191">
        <v>7</v>
      </c>
      <c r="E48" s="158"/>
      <c r="F48" s="209">
        <f>D48*E48</f>
        <v>0</v>
      </c>
      <c r="G48" s="212"/>
      <c r="H48" s="212"/>
      <c r="I48" s="212"/>
    </row>
    <row r="49" spans="1:9" ht="57">
      <c r="A49" s="9"/>
      <c r="B49" s="155" t="s">
        <v>116</v>
      </c>
      <c r="C49" s="156"/>
      <c r="D49" s="191"/>
      <c r="E49" s="158"/>
      <c r="F49" s="209"/>
      <c r="G49" s="212"/>
      <c r="H49" s="212"/>
      <c r="I49" s="212"/>
    </row>
    <row r="50" spans="1:9">
      <c r="A50" s="9"/>
      <c r="B50" s="155"/>
      <c r="C50" s="156"/>
      <c r="D50" s="191"/>
      <c r="E50" s="158"/>
      <c r="F50" s="209"/>
      <c r="G50" s="212"/>
      <c r="H50" s="212"/>
      <c r="I50" s="212"/>
    </row>
    <row r="51" spans="1:9" ht="271.5">
      <c r="A51" s="9">
        <f>COUNT($A$7:A50)+1</f>
        <v>17</v>
      </c>
      <c r="B51" s="183" t="s">
        <v>197</v>
      </c>
      <c r="C51" s="156" t="s">
        <v>33</v>
      </c>
      <c r="D51" s="191">
        <v>7</v>
      </c>
      <c r="E51" s="158"/>
      <c r="F51" s="209">
        <f>D51*E51</f>
        <v>0</v>
      </c>
      <c r="G51" s="212"/>
      <c r="H51" s="212"/>
      <c r="I51" s="212"/>
    </row>
    <row r="52" spans="1:9" ht="15">
      <c r="A52" s="9"/>
      <c r="B52" s="77"/>
      <c r="C52" s="110"/>
      <c r="D52" s="190"/>
      <c r="E52" s="87"/>
      <c r="F52" s="210"/>
      <c r="G52" s="212"/>
      <c r="H52" s="212"/>
      <c r="I52" s="212"/>
    </row>
    <row r="53" spans="1:9" ht="329.25">
      <c r="A53" s="9">
        <f>COUNT($A$7:A52)+1</f>
        <v>18</v>
      </c>
      <c r="B53" s="155" t="s">
        <v>121</v>
      </c>
      <c r="C53" s="156" t="s">
        <v>33</v>
      </c>
      <c r="D53" s="191">
        <v>6</v>
      </c>
      <c r="E53" s="158"/>
      <c r="F53" s="209">
        <f>D53*E53</f>
        <v>0</v>
      </c>
      <c r="G53" s="212"/>
      <c r="H53" s="212"/>
      <c r="I53" s="212"/>
    </row>
    <row r="54" spans="1:9" ht="246">
      <c r="A54" s="9"/>
      <c r="B54" s="155" t="s">
        <v>195</v>
      </c>
      <c r="C54" s="185"/>
      <c r="D54" s="194"/>
      <c r="E54" s="158"/>
      <c r="F54" s="209"/>
      <c r="G54" s="212"/>
      <c r="H54" s="212"/>
      <c r="I54" s="212"/>
    </row>
    <row r="55" spans="1:9" ht="15">
      <c r="A55" s="9"/>
      <c r="B55" s="86"/>
      <c r="C55" s="110"/>
      <c r="D55" s="190"/>
      <c r="E55" s="87"/>
      <c r="F55" s="210"/>
      <c r="G55" s="212"/>
      <c r="H55" s="212"/>
      <c r="I55" s="212"/>
    </row>
    <row r="56" spans="1:9" ht="143.25">
      <c r="A56" s="9">
        <f>COUNT($A$7:A55)+1</f>
        <v>19</v>
      </c>
      <c r="B56" s="155" t="s">
        <v>312</v>
      </c>
      <c r="C56" s="156" t="s">
        <v>33</v>
      </c>
      <c r="D56" s="191">
        <f>'Seznam-prostorov'!C14</f>
        <v>60</v>
      </c>
      <c r="E56" s="158"/>
      <c r="F56" s="209">
        <f>D56*E56</f>
        <v>0</v>
      </c>
      <c r="G56" s="212"/>
      <c r="H56" s="212"/>
      <c r="I56" s="212"/>
    </row>
    <row r="57" spans="1:9" ht="15">
      <c r="A57" s="9"/>
      <c r="B57" s="86"/>
      <c r="C57" s="110"/>
      <c r="D57" s="190"/>
      <c r="E57" s="87"/>
      <c r="F57" s="210"/>
      <c r="G57" s="212"/>
      <c r="H57" s="212"/>
      <c r="I57" s="212"/>
    </row>
    <row r="58" spans="1:9" ht="143.25">
      <c r="A58" s="9">
        <f>COUNT($A$7:A57)+1</f>
        <v>20</v>
      </c>
      <c r="B58" s="155" t="s">
        <v>208</v>
      </c>
      <c r="C58" s="156" t="s">
        <v>33</v>
      </c>
      <c r="D58" s="191">
        <v>15</v>
      </c>
      <c r="E58" s="158"/>
      <c r="F58" s="209">
        <f>D58*E58</f>
        <v>0</v>
      </c>
      <c r="G58" s="212"/>
      <c r="H58" s="212"/>
      <c r="I58" s="212"/>
    </row>
    <row r="59" spans="1:9">
      <c r="A59" s="125"/>
      <c r="B59" s="159"/>
      <c r="C59" s="160"/>
      <c r="D59" s="193"/>
      <c r="E59" s="162"/>
      <c r="F59" s="211"/>
      <c r="G59" s="212"/>
      <c r="H59" s="212"/>
      <c r="I59" s="212"/>
    </row>
    <row r="60" spans="1:9" ht="285.75">
      <c r="A60" s="9">
        <f>COUNT($A$7:A59)+1</f>
        <v>21</v>
      </c>
      <c r="B60" s="155" t="s">
        <v>194</v>
      </c>
      <c r="C60" s="156" t="s">
        <v>33</v>
      </c>
      <c r="D60" s="191">
        <v>5</v>
      </c>
      <c r="E60" s="158"/>
      <c r="F60" s="209">
        <f>D60*E60</f>
        <v>0</v>
      </c>
      <c r="G60" s="212"/>
      <c r="H60" s="212"/>
      <c r="I60" s="212"/>
    </row>
    <row r="61" spans="1:9">
      <c r="A61" s="125"/>
      <c r="B61" s="159"/>
      <c r="C61" s="160"/>
      <c r="D61" s="193"/>
      <c r="E61" s="162"/>
      <c r="F61" s="211"/>
      <c r="G61" s="212"/>
      <c r="H61" s="212"/>
      <c r="I61" s="212"/>
    </row>
    <row r="62" spans="1:9" ht="200.25">
      <c r="A62" s="9">
        <f>COUNT($A$7:A61)+1</f>
        <v>22</v>
      </c>
      <c r="B62" s="155" t="s">
        <v>329</v>
      </c>
      <c r="C62" s="156"/>
      <c r="D62" s="191"/>
      <c r="E62" s="158"/>
      <c r="F62" s="209"/>
      <c r="G62" s="212"/>
      <c r="H62" s="212"/>
      <c r="I62" s="212"/>
    </row>
    <row r="63" spans="1:9">
      <c r="A63" s="125" t="s">
        <v>29</v>
      </c>
      <c r="B63" s="159" t="s">
        <v>314</v>
      </c>
      <c r="C63" s="156" t="s">
        <v>33</v>
      </c>
      <c r="D63" s="191">
        <v>2</v>
      </c>
      <c r="E63" s="158"/>
      <c r="F63" s="209">
        <f>D63*E63</f>
        <v>0</v>
      </c>
      <c r="G63" s="212"/>
      <c r="H63" s="212"/>
      <c r="I63" s="212"/>
    </row>
    <row r="64" spans="1:9">
      <c r="A64" s="125" t="s">
        <v>31</v>
      </c>
      <c r="B64" s="159" t="s">
        <v>315</v>
      </c>
      <c r="C64" s="156" t="s">
        <v>33</v>
      </c>
      <c r="D64" s="191">
        <v>2</v>
      </c>
      <c r="E64" s="158"/>
      <c r="F64" s="209">
        <f t="shared" ref="F64" si="0">D64*E64</f>
        <v>0</v>
      </c>
      <c r="G64" s="212"/>
      <c r="H64" s="212"/>
      <c r="I64" s="212"/>
    </row>
    <row r="65" spans="1:9">
      <c r="A65" s="125" t="s">
        <v>32</v>
      </c>
      <c r="B65" s="159" t="s">
        <v>316</v>
      </c>
      <c r="C65" s="156" t="s">
        <v>33</v>
      </c>
      <c r="D65" s="191">
        <v>2</v>
      </c>
      <c r="E65" s="158"/>
      <c r="F65" s="209">
        <f t="shared" ref="F65:F66" si="1">D65*E65</f>
        <v>0</v>
      </c>
      <c r="G65" s="212"/>
      <c r="H65" s="212"/>
      <c r="I65" s="212"/>
    </row>
    <row r="66" spans="1:9">
      <c r="A66" s="125" t="s">
        <v>209</v>
      </c>
      <c r="B66" s="159" t="s">
        <v>318</v>
      </c>
      <c r="C66" s="156" t="s">
        <v>33</v>
      </c>
      <c r="D66" s="191">
        <v>2</v>
      </c>
      <c r="E66" s="158"/>
      <c r="F66" s="209">
        <f t="shared" si="1"/>
        <v>0</v>
      </c>
      <c r="G66" s="212"/>
      <c r="H66" s="212"/>
      <c r="I66" s="212"/>
    </row>
    <row r="67" spans="1:9">
      <c r="A67" s="125" t="s">
        <v>211</v>
      </c>
      <c r="B67" s="159" t="s">
        <v>319</v>
      </c>
      <c r="C67" s="156" t="s">
        <v>33</v>
      </c>
      <c r="D67" s="191">
        <v>2</v>
      </c>
      <c r="E67" s="158"/>
      <c r="F67" s="209">
        <f t="shared" ref="F67:F68" si="2">D67*E67</f>
        <v>0</v>
      </c>
      <c r="G67" s="212"/>
      <c r="H67" s="212"/>
      <c r="I67" s="212"/>
    </row>
    <row r="68" spans="1:9">
      <c r="A68" s="125" t="s">
        <v>317</v>
      </c>
      <c r="B68" s="159" t="s">
        <v>318</v>
      </c>
      <c r="C68" s="156" t="s">
        <v>33</v>
      </c>
      <c r="D68" s="191">
        <v>2</v>
      </c>
      <c r="E68" s="158"/>
      <c r="F68" s="209">
        <f t="shared" si="2"/>
        <v>0</v>
      </c>
      <c r="G68" s="212"/>
      <c r="H68" s="212"/>
      <c r="I68" s="212"/>
    </row>
    <row r="69" spans="1:9">
      <c r="A69" s="125"/>
      <c r="B69" s="159"/>
      <c r="C69" s="160"/>
      <c r="D69" s="193"/>
      <c r="E69" s="162"/>
      <c r="F69" s="211"/>
      <c r="G69" s="212"/>
      <c r="H69" s="212"/>
      <c r="I69" s="212"/>
    </row>
    <row r="70" spans="1:9" ht="200.25">
      <c r="A70" s="9">
        <f>COUNT($A$7:A69)+1</f>
        <v>23</v>
      </c>
      <c r="B70" s="155" t="s">
        <v>410</v>
      </c>
      <c r="C70" s="156"/>
      <c r="D70" s="191"/>
      <c r="E70" s="158"/>
      <c r="F70" s="209"/>
      <c r="G70" s="212"/>
      <c r="H70" s="212"/>
      <c r="I70" s="212"/>
    </row>
    <row r="71" spans="1:9">
      <c r="A71" s="125" t="s">
        <v>29</v>
      </c>
      <c r="B71" s="159" t="s">
        <v>314</v>
      </c>
      <c r="C71" s="156" t="s">
        <v>33</v>
      </c>
      <c r="D71" s="191">
        <v>1</v>
      </c>
      <c r="E71" s="158"/>
      <c r="F71" s="209">
        <f>D71*E71</f>
        <v>0</v>
      </c>
      <c r="G71" s="212"/>
      <c r="H71" s="212"/>
      <c r="I71" s="212"/>
    </row>
    <row r="72" spans="1:9">
      <c r="A72" s="125"/>
      <c r="B72" s="159"/>
      <c r="C72" s="160"/>
      <c r="D72" s="193"/>
      <c r="E72" s="162"/>
      <c r="F72" s="211"/>
      <c r="G72" s="212"/>
      <c r="H72" s="212"/>
      <c r="I72" s="212"/>
    </row>
    <row r="73" spans="1:9" ht="200.25">
      <c r="A73" s="9">
        <f>COUNT($A$7:A72)+1</f>
        <v>24</v>
      </c>
      <c r="B73" s="155" t="s">
        <v>330</v>
      </c>
      <c r="C73" s="156"/>
      <c r="D73" s="191"/>
      <c r="E73" s="158"/>
      <c r="F73" s="209"/>
      <c r="G73" s="212"/>
      <c r="H73" s="212"/>
      <c r="I73" s="212"/>
    </row>
    <row r="74" spans="1:9">
      <c r="A74" s="125" t="s">
        <v>29</v>
      </c>
      <c r="B74" s="159" t="s">
        <v>314</v>
      </c>
      <c r="C74" s="156" t="s">
        <v>33</v>
      </c>
      <c r="D74" s="191">
        <v>1</v>
      </c>
      <c r="E74" s="158"/>
      <c r="F74" s="209">
        <f t="shared" ref="F74" si="3">D74*E74</f>
        <v>0</v>
      </c>
      <c r="G74" s="212"/>
      <c r="H74" s="212"/>
      <c r="I74" s="212"/>
    </row>
    <row r="75" spans="1:9">
      <c r="A75" s="125" t="s">
        <v>31</v>
      </c>
      <c r="B75" s="159" t="s">
        <v>384</v>
      </c>
      <c r="C75" s="156" t="s">
        <v>33</v>
      </c>
      <c r="D75" s="191">
        <v>1</v>
      </c>
      <c r="E75" s="158"/>
      <c r="F75" s="209">
        <f t="shared" ref="F75" si="4">D75*E75</f>
        <v>0</v>
      </c>
      <c r="G75" s="212"/>
      <c r="H75" s="212"/>
      <c r="I75" s="212"/>
    </row>
    <row r="76" spans="1:9">
      <c r="A76" s="125" t="s">
        <v>32</v>
      </c>
      <c r="B76" s="159" t="s">
        <v>316</v>
      </c>
      <c r="C76" s="156" t="s">
        <v>33</v>
      </c>
      <c r="D76" s="191">
        <v>1</v>
      </c>
      <c r="E76" s="158"/>
      <c r="F76" s="209">
        <f>D76*E76</f>
        <v>0</v>
      </c>
      <c r="G76" s="212"/>
      <c r="H76" s="212"/>
      <c r="I76" s="212"/>
    </row>
    <row r="77" spans="1:9">
      <c r="A77" s="125" t="s">
        <v>209</v>
      </c>
      <c r="B77" s="159" t="s">
        <v>320</v>
      </c>
      <c r="C77" s="156" t="s">
        <v>33</v>
      </c>
      <c r="D77" s="191">
        <v>1</v>
      </c>
      <c r="E77" s="158"/>
      <c r="F77" s="209">
        <f t="shared" ref="F77:F79" si="5">D77*E77</f>
        <v>0</v>
      </c>
      <c r="G77" s="212"/>
      <c r="H77" s="212"/>
      <c r="I77" s="212"/>
    </row>
    <row r="78" spans="1:9">
      <c r="A78" s="125" t="s">
        <v>211</v>
      </c>
      <c r="B78" s="159" t="s">
        <v>319</v>
      </c>
      <c r="C78" s="156" t="s">
        <v>33</v>
      </c>
      <c r="D78" s="191">
        <v>1</v>
      </c>
      <c r="E78" s="158"/>
      <c r="F78" s="209">
        <f t="shared" si="5"/>
        <v>0</v>
      </c>
      <c r="G78" s="212"/>
      <c r="H78" s="212"/>
      <c r="I78" s="212"/>
    </row>
    <row r="79" spans="1:9">
      <c r="A79" s="125" t="s">
        <v>317</v>
      </c>
      <c r="B79" s="159" t="s">
        <v>318</v>
      </c>
      <c r="C79" s="156" t="s">
        <v>33</v>
      </c>
      <c r="D79" s="191">
        <v>1</v>
      </c>
      <c r="E79" s="158"/>
      <c r="F79" s="209">
        <f t="shared" si="5"/>
        <v>0</v>
      </c>
      <c r="G79" s="212"/>
      <c r="H79" s="212"/>
      <c r="I79" s="212"/>
    </row>
    <row r="80" spans="1:9">
      <c r="A80" s="125"/>
      <c r="B80" s="159"/>
      <c r="C80" s="160"/>
      <c r="D80" s="193"/>
      <c r="E80" s="162"/>
      <c r="F80" s="211"/>
      <c r="G80" s="212"/>
      <c r="H80" s="212"/>
      <c r="I80" s="212"/>
    </row>
    <row r="81" spans="1:9" ht="371.25">
      <c r="A81" s="9">
        <f>COUNT($A$7:A80)+1</f>
        <v>25</v>
      </c>
      <c r="B81" s="155" t="s">
        <v>326</v>
      </c>
      <c r="C81" s="156"/>
      <c r="D81" s="191"/>
      <c r="E81" s="158"/>
      <c r="F81" s="209"/>
      <c r="G81" s="212"/>
      <c r="H81" s="212"/>
      <c r="I81" s="212"/>
    </row>
    <row r="82" spans="1:9" ht="213.75">
      <c r="A82" s="125"/>
      <c r="B82" s="155" t="s">
        <v>216</v>
      </c>
      <c r="C82" s="156"/>
      <c r="D82" s="191"/>
      <c r="E82" s="158"/>
      <c r="F82" s="209"/>
      <c r="G82" s="212"/>
      <c r="H82" s="212"/>
      <c r="I82" s="212"/>
    </row>
    <row r="83" spans="1:9">
      <c r="A83" s="125" t="s">
        <v>29</v>
      </c>
      <c r="B83" s="159" t="s">
        <v>327</v>
      </c>
      <c r="C83" s="156" t="s">
        <v>33</v>
      </c>
      <c r="D83" s="191">
        <v>5</v>
      </c>
      <c r="E83" s="158"/>
      <c r="F83" s="209">
        <f>D83*E83</f>
        <v>0</v>
      </c>
      <c r="G83" s="212"/>
      <c r="H83" s="212"/>
      <c r="I83" s="212"/>
    </row>
    <row r="84" spans="1:9">
      <c r="A84" s="125" t="s">
        <v>31</v>
      </c>
      <c r="B84" s="159" t="s">
        <v>328</v>
      </c>
      <c r="C84" s="156" t="s">
        <v>33</v>
      </c>
      <c r="D84" s="191">
        <v>1</v>
      </c>
      <c r="E84" s="158"/>
      <c r="F84" s="209">
        <f>D84*E84</f>
        <v>0</v>
      </c>
      <c r="G84" s="212"/>
      <c r="H84" s="212"/>
      <c r="I84" s="212"/>
    </row>
    <row r="85" spans="1:9">
      <c r="A85" s="125" t="s">
        <v>32</v>
      </c>
      <c r="B85" s="159" t="s">
        <v>40</v>
      </c>
      <c r="C85" s="156" t="s">
        <v>33</v>
      </c>
      <c r="D85" s="191">
        <v>1</v>
      </c>
      <c r="E85" s="158"/>
      <c r="F85" s="209">
        <f>D85*E85</f>
        <v>0</v>
      </c>
      <c r="G85" s="212"/>
      <c r="H85" s="212"/>
      <c r="I85" s="212"/>
    </row>
    <row r="86" spans="1:9">
      <c r="A86" s="125"/>
      <c r="B86" s="159"/>
      <c r="C86" s="160"/>
      <c r="D86" s="193"/>
      <c r="E86" s="162"/>
      <c r="F86" s="211"/>
      <c r="G86" s="212"/>
      <c r="H86" s="212"/>
      <c r="I86" s="212"/>
    </row>
    <row r="87" spans="1:9">
      <c r="A87" s="125"/>
      <c r="B87" s="159"/>
      <c r="C87" s="160"/>
      <c r="D87" s="193"/>
      <c r="E87" s="162"/>
      <c r="F87" s="211"/>
      <c r="G87" s="212"/>
      <c r="H87" s="212"/>
      <c r="I87" s="212"/>
    </row>
    <row r="88" spans="1:9" ht="409.5">
      <c r="A88" s="9">
        <f>COUNT($A$7:A87)+1</f>
        <v>26</v>
      </c>
      <c r="B88" s="155" t="s">
        <v>355</v>
      </c>
      <c r="C88" s="156"/>
      <c r="D88" s="157"/>
      <c r="E88" s="158"/>
      <c r="F88" s="209"/>
      <c r="G88" s="212"/>
      <c r="H88" s="212"/>
      <c r="I88" s="212"/>
    </row>
    <row r="89" spans="1:9" ht="256.5">
      <c r="A89" s="125"/>
      <c r="B89" s="155" t="s">
        <v>230</v>
      </c>
      <c r="C89" s="156"/>
      <c r="D89" s="157"/>
      <c r="E89" s="158"/>
      <c r="F89" s="209"/>
      <c r="G89" s="212"/>
      <c r="H89" s="212"/>
      <c r="I89" s="212"/>
    </row>
    <row r="90" spans="1:9">
      <c r="A90" s="125" t="s">
        <v>29</v>
      </c>
      <c r="B90" s="159" t="s">
        <v>356</v>
      </c>
      <c r="C90" s="156" t="s">
        <v>33</v>
      </c>
      <c r="D90" s="191">
        <v>2</v>
      </c>
      <c r="E90" s="158"/>
      <c r="F90" s="209">
        <f>D90*E90</f>
        <v>0</v>
      </c>
      <c r="G90" s="212"/>
      <c r="H90" s="212"/>
      <c r="I90" s="212"/>
    </row>
    <row r="91" spans="1:9">
      <c r="A91" s="125" t="s">
        <v>31</v>
      </c>
      <c r="B91" s="159" t="s">
        <v>365</v>
      </c>
      <c r="C91" s="156" t="s">
        <v>33</v>
      </c>
      <c r="D91" s="191">
        <v>2</v>
      </c>
      <c r="E91" s="158"/>
      <c r="F91" s="209">
        <f>D91*E91</f>
        <v>0</v>
      </c>
      <c r="G91" s="212"/>
      <c r="H91" s="212"/>
      <c r="I91" s="212"/>
    </row>
    <row r="92" spans="1:9">
      <c r="A92" s="125" t="s">
        <v>32</v>
      </c>
      <c r="B92" s="159" t="s">
        <v>358</v>
      </c>
      <c r="C92" s="156" t="s">
        <v>33</v>
      </c>
      <c r="D92" s="191">
        <v>1</v>
      </c>
      <c r="E92" s="158"/>
      <c r="F92" s="209">
        <f>D92*E92</f>
        <v>0</v>
      </c>
      <c r="G92" s="212"/>
      <c r="H92" s="212"/>
      <c r="I92" s="212"/>
    </row>
    <row r="93" spans="1:9">
      <c r="A93" s="125" t="s">
        <v>204</v>
      </c>
      <c r="B93" s="159" t="s">
        <v>366</v>
      </c>
      <c r="C93" s="156" t="s">
        <v>33</v>
      </c>
      <c r="D93" s="191">
        <v>2</v>
      </c>
      <c r="E93" s="158"/>
      <c r="F93" s="209">
        <f>D93*E93</f>
        <v>0</v>
      </c>
      <c r="G93" s="212"/>
      <c r="H93" s="212"/>
      <c r="I93" s="212"/>
    </row>
    <row r="94" spans="1:9">
      <c r="A94" s="125" t="s">
        <v>209</v>
      </c>
      <c r="B94" s="159" t="s">
        <v>245</v>
      </c>
      <c r="C94" s="156" t="s">
        <v>33</v>
      </c>
      <c r="D94" s="191">
        <v>1</v>
      </c>
      <c r="E94" s="158"/>
      <c r="F94" s="209">
        <f>D94*E94</f>
        <v>0</v>
      </c>
      <c r="G94" s="212"/>
      <c r="H94" s="212"/>
      <c r="I94" s="212"/>
    </row>
    <row r="95" spans="1:9">
      <c r="A95" s="125" t="s">
        <v>211</v>
      </c>
      <c r="B95" s="159" t="s">
        <v>389</v>
      </c>
      <c r="C95" s="156" t="s">
        <v>33</v>
      </c>
      <c r="D95" s="191">
        <v>1</v>
      </c>
      <c r="E95" s="158"/>
      <c r="F95" s="209">
        <f t="shared" ref="F95:F96" si="6">D95*E95</f>
        <v>0</v>
      </c>
      <c r="G95" s="212"/>
      <c r="H95" s="212"/>
      <c r="I95" s="212"/>
    </row>
    <row r="96" spans="1:9">
      <c r="A96" s="125" t="s">
        <v>317</v>
      </c>
      <c r="B96" s="159" t="s">
        <v>390</v>
      </c>
      <c r="C96" s="156" t="s">
        <v>33</v>
      </c>
      <c r="D96" s="191">
        <v>1</v>
      </c>
      <c r="E96" s="158"/>
      <c r="F96" s="209">
        <f t="shared" si="6"/>
        <v>0</v>
      </c>
      <c r="G96" s="212"/>
      <c r="H96" s="212"/>
      <c r="I96" s="212"/>
    </row>
    <row r="97" spans="1:9">
      <c r="A97" s="125" t="s">
        <v>407</v>
      </c>
      <c r="B97" s="159" t="s">
        <v>359</v>
      </c>
      <c r="C97" s="156" t="s">
        <v>33</v>
      </c>
      <c r="D97" s="191">
        <v>1</v>
      </c>
      <c r="E97" s="158"/>
      <c r="F97" s="209">
        <f t="shared" ref="F97" si="7">D97*E97</f>
        <v>0</v>
      </c>
      <c r="G97" s="212"/>
      <c r="H97" s="212"/>
      <c r="I97" s="212"/>
    </row>
    <row r="98" spans="1:9">
      <c r="A98" s="125"/>
      <c r="B98" s="159"/>
      <c r="C98" s="160"/>
      <c r="D98" s="193"/>
      <c r="E98" s="162"/>
      <c r="F98" s="211"/>
      <c r="G98" s="212"/>
      <c r="H98" s="212"/>
      <c r="I98" s="212"/>
    </row>
    <row r="99" spans="1:9" ht="157.5">
      <c r="A99" s="9">
        <f>COUNT($A$7:A98)+1</f>
        <v>27</v>
      </c>
      <c r="B99" s="183" t="s">
        <v>331</v>
      </c>
      <c r="C99" s="156" t="s">
        <v>33</v>
      </c>
      <c r="D99" s="191">
        <f>'Seznam-prostorov'!C15</f>
        <v>5</v>
      </c>
      <c r="E99" s="158"/>
      <c r="F99" s="209">
        <f>D99*E99</f>
        <v>0</v>
      </c>
      <c r="G99" s="212"/>
      <c r="H99" s="212"/>
      <c r="I99" s="212"/>
    </row>
    <row r="100" spans="1:9">
      <c r="A100" s="125"/>
      <c r="B100" s="159"/>
      <c r="C100" s="160"/>
      <c r="D100" s="193"/>
      <c r="E100" s="162"/>
      <c r="F100" s="211"/>
      <c r="G100" s="212"/>
      <c r="H100" s="212"/>
      <c r="I100" s="212"/>
    </row>
    <row r="101" spans="1:9" ht="129">
      <c r="A101" s="9">
        <f>COUNT($A$7:A100)+1</f>
        <v>28</v>
      </c>
      <c r="B101" s="183" t="s">
        <v>336</v>
      </c>
      <c r="C101" s="156"/>
      <c r="D101" s="191"/>
      <c r="E101" s="158"/>
      <c r="F101" s="209"/>
      <c r="G101" s="212"/>
      <c r="H101" s="212"/>
      <c r="I101" s="212"/>
    </row>
    <row r="102" spans="1:9">
      <c r="A102" s="125" t="s">
        <v>29</v>
      </c>
      <c r="B102" s="159" t="s">
        <v>333</v>
      </c>
      <c r="C102" s="156" t="s">
        <v>33</v>
      </c>
      <c r="D102" s="191">
        <v>4</v>
      </c>
      <c r="E102" s="158"/>
      <c r="F102" s="209">
        <f t="shared" ref="F102:F104" si="8">D102*E102</f>
        <v>0</v>
      </c>
      <c r="G102" s="212"/>
      <c r="H102" s="212"/>
      <c r="I102" s="212"/>
    </row>
    <row r="103" spans="1:9">
      <c r="A103" s="125" t="s">
        <v>31</v>
      </c>
      <c r="B103" s="159" t="s">
        <v>334</v>
      </c>
      <c r="C103" s="156" t="s">
        <v>33</v>
      </c>
      <c r="D103" s="191">
        <v>14</v>
      </c>
      <c r="E103" s="158"/>
      <c r="F103" s="209">
        <f t="shared" si="8"/>
        <v>0</v>
      </c>
      <c r="G103" s="212"/>
      <c r="H103" s="212"/>
      <c r="I103" s="212"/>
    </row>
    <row r="104" spans="1:9">
      <c r="A104" s="125" t="s">
        <v>32</v>
      </c>
      <c r="B104" s="159" t="s">
        <v>335</v>
      </c>
      <c r="C104" s="156" t="s">
        <v>33</v>
      </c>
      <c r="D104" s="191">
        <v>1</v>
      </c>
      <c r="E104" s="158"/>
      <c r="F104" s="209">
        <f t="shared" si="8"/>
        <v>0</v>
      </c>
      <c r="G104" s="212"/>
      <c r="H104" s="212"/>
      <c r="I104" s="212"/>
    </row>
    <row r="105" spans="1:9">
      <c r="A105" s="125" t="s">
        <v>204</v>
      </c>
      <c r="B105" s="159" t="s">
        <v>337</v>
      </c>
      <c r="C105" s="156" t="s">
        <v>33</v>
      </c>
      <c r="D105" s="191">
        <v>1</v>
      </c>
      <c r="E105" s="158"/>
      <c r="F105" s="209">
        <f t="shared" ref="F105" si="9">D105*E105</f>
        <v>0</v>
      </c>
      <c r="G105" s="212"/>
      <c r="H105" s="212"/>
      <c r="I105" s="212"/>
    </row>
    <row r="106" spans="1:9">
      <c r="A106" s="125"/>
      <c r="B106" s="159"/>
      <c r="C106" s="160"/>
      <c r="D106" s="193"/>
      <c r="E106" s="162"/>
      <c r="F106" s="211"/>
      <c r="G106" s="212"/>
      <c r="H106" s="212"/>
      <c r="I106" s="212"/>
    </row>
    <row r="107" spans="1:9" ht="86.25">
      <c r="A107" s="9">
        <f>COUNT($A$7:A106)+1</f>
        <v>29</v>
      </c>
      <c r="B107" s="183" t="s">
        <v>228</v>
      </c>
      <c r="C107" s="156" t="s">
        <v>33</v>
      </c>
      <c r="D107" s="157">
        <v>20</v>
      </c>
      <c r="E107" s="158"/>
      <c r="F107" s="209">
        <f>D107*E107</f>
        <v>0</v>
      </c>
      <c r="G107" s="212"/>
      <c r="H107" s="212"/>
      <c r="I107" s="212"/>
    </row>
    <row r="108" spans="1:9">
      <c r="A108" s="125"/>
      <c r="B108" s="159"/>
      <c r="C108" s="160"/>
      <c r="D108" s="193"/>
      <c r="E108" s="162"/>
      <c r="F108" s="211"/>
      <c r="G108" s="212"/>
      <c r="H108" s="212"/>
      <c r="I108" s="212"/>
    </row>
    <row r="109" spans="1:9" ht="314.25">
      <c r="A109" s="9">
        <f>COUNT($A$7:A108)+1</f>
        <v>30</v>
      </c>
      <c r="B109" s="155" t="s">
        <v>200</v>
      </c>
      <c r="C109" s="156" t="s">
        <v>33</v>
      </c>
      <c r="D109" s="157">
        <v>1</v>
      </c>
      <c r="E109" s="158"/>
      <c r="F109" s="209">
        <f>D109*E109</f>
        <v>0</v>
      </c>
      <c r="G109" s="212"/>
      <c r="H109" s="212"/>
      <c r="I109" s="212"/>
    </row>
    <row r="110" spans="1:9">
      <c r="A110" s="125"/>
      <c r="B110" s="159"/>
      <c r="C110" s="160"/>
      <c r="D110" s="193"/>
      <c r="E110" s="162"/>
      <c r="F110" s="211"/>
      <c r="G110" s="212"/>
      <c r="H110" s="212"/>
      <c r="I110" s="212"/>
    </row>
    <row r="111" spans="1:9" ht="143.25">
      <c r="A111" s="9">
        <f>COUNT($A$7:A110)+1</f>
        <v>31</v>
      </c>
      <c r="B111" s="155" t="s">
        <v>201</v>
      </c>
      <c r="C111" s="156" t="s">
        <v>33</v>
      </c>
      <c r="D111" s="157">
        <v>1</v>
      </c>
      <c r="E111" s="158"/>
      <c r="F111" s="209">
        <f>D111*E111</f>
        <v>0</v>
      </c>
      <c r="G111" s="212"/>
      <c r="H111" s="212"/>
      <c r="I111" s="212"/>
    </row>
    <row r="112" spans="1:9">
      <c r="A112" s="125"/>
      <c r="B112" s="155"/>
      <c r="C112" s="156"/>
      <c r="D112" s="157"/>
      <c r="E112" s="158"/>
      <c r="F112" s="209"/>
      <c r="G112" s="212"/>
      <c r="H112" s="212"/>
      <c r="I112" s="212"/>
    </row>
    <row r="113" spans="1:9" ht="200.25">
      <c r="A113" s="9">
        <f>COUNT($A$7:A112)+1</f>
        <v>32</v>
      </c>
      <c r="B113" s="182" t="s">
        <v>339</v>
      </c>
      <c r="C113" s="156" t="s">
        <v>33</v>
      </c>
      <c r="D113" s="157">
        <v>2</v>
      </c>
      <c r="E113" s="158"/>
      <c r="F113" s="209">
        <f>D113*E113</f>
        <v>0</v>
      </c>
      <c r="G113" s="212"/>
      <c r="H113" s="212"/>
      <c r="I113" s="212"/>
    </row>
    <row r="114" spans="1:9">
      <c r="A114" s="125"/>
      <c r="B114" s="159"/>
      <c r="C114" s="160"/>
      <c r="D114" s="193"/>
      <c r="E114" s="162"/>
      <c r="F114" s="211"/>
      <c r="G114" s="212"/>
      <c r="H114" s="212"/>
      <c r="I114" s="212"/>
    </row>
    <row r="115" spans="1:9" ht="200.25">
      <c r="A115" s="9">
        <f>COUNT($A$7:A114)+1</f>
        <v>33</v>
      </c>
      <c r="B115" s="155" t="s">
        <v>341</v>
      </c>
      <c r="C115" s="156"/>
      <c r="D115" s="157"/>
      <c r="E115" s="158"/>
      <c r="F115" s="209"/>
      <c r="G115" s="212"/>
      <c r="H115" s="212"/>
      <c r="I115" s="212"/>
    </row>
    <row r="116" spans="1:9">
      <c r="A116" s="125" t="s">
        <v>29</v>
      </c>
      <c r="B116" s="159" t="s">
        <v>48</v>
      </c>
      <c r="C116" s="156" t="s">
        <v>33</v>
      </c>
      <c r="D116" s="157">
        <v>22</v>
      </c>
      <c r="E116" s="158"/>
      <c r="F116" s="209">
        <f t="shared" ref="F116:F120" si="10">D116*E116</f>
        <v>0</v>
      </c>
      <c r="G116" s="212"/>
      <c r="H116" s="212"/>
      <c r="I116" s="212"/>
    </row>
    <row r="117" spans="1:9">
      <c r="A117" s="125" t="s">
        <v>31</v>
      </c>
      <c r="B117" s="159" t="s">
        <v>356</v>
      </c>
      <c r="C117" s="156" t="s">
        <v>33</v>
      </c>
      <c r="D117" s="157">
        <v>2</v>
      </c>
      <c r="E117" s="158"/>
      <c r="F117" s="209">
        <f t="shared" si="10"/>
        <v>0</v>
      </c>
      <c r="G117" s="212"/>
      <c r="H117" s="212"/>
      <c r="I117" s="212"/>
    </row>
    <row r="118" spans="1:9">
      <c r="A118" s="125" t="s">
        <v>32</v>
      </c>
      <c r="B118" s="159" t="s">
        <v>357</v>
      </c>
      <c r="C118" s="156" t="s">
        <v>33</v>
      </c>
      <c r="D118" s="157">
        <v>2</v>
      </c>
      <c r="E118" s="158"/>
      <c r="F118" s="209">
        <f t="shared" si="10"/>
        <v>0</v>
      </c>
      <c r="G118" s="212"/>
      <c r="H118" s="212"/>
      <c r="I118" s="212"/>
    </row>
    <row r="119" spans="1:9">
      <c r="A119" s="125" t="s">
        <v>204</v>
      </c>
      <c r="B119" s="159" t="s">
        <v>358</v>
      </c>
      <c r="C119" s="156" t="s">
        <v>33</v>
      </c>
      <c r="D119" s="157">
        <v>2</v>
      </c>
      <c r="E119" s="158"/>
      <c r="F119" s="209">
        <f t="shared" si="10"/>
        <v>0</v>
      </c>
      <c r="G119" s="212"/>
      <c r="H119" s="212"/>
      <c r="I119" s="212"/>
    </row>
    <row r="120" spans="1:9">
      <c r="A120" s="125" t="s">
        <v>209</v>
      </c>
      <c r="B120" s="159" t="s">
        <v>359</v>
      </c>
      <c r="C120" s="156" t="s">
        <v>33</v>
      </c>
      <c r="D120" s="157">
        <v>8</v>
      </c>
      <c r="E120" s="158"/>
      <c r="F120" s="209">
        <f t="shared" si="10"/>
        <v>0</v>
      </c>
      <c r="G120" s="212"/>
      <c r="H120" s="212"/>
      <c r="I120" s="212"/>
    </row>
    <row r="121" spans="1:9">
      <c r="A121" s="125"/>
      <c r="B121" s="159"/>
      <c r="C121" s="160"/>
      <c r="D121" s="193"/>
      <c r="E121" s="162"/>
      <c r="F121" s="211"/>
      <c r="G121" s="212"/>
      <c r="H121" s="212"/>
      <c r="I121" s="212"/>
    </row>
    <row r="122" spans="1:9" ht="171.75">
      <c r="A122" s="9">
        <f>COUNT($A$7:A121)+1</f>
        <v>34</v>
      </c>
      <c r="B122" s="155" t="s">
        <v>227</v>
      </c>
      <c r="C122" s="156" t="s">
        <v>33</v>
      </c>
      <c r="D122" s="157">
        <v>8</v>
      </c>
      <c r="E122" s="158"/>
      <c r="F122" s="209">
        <f>D122*E122</f>
        <v>0</v>
      </c>
      <c r="G122" s="212"/>
      <c r="H122" s="212"/>
      <c r="I122" s="212"/>
    </row>
    <row r="123" spans="1:9">
      <c r="A123" s="125"/>
      <c r="B123" s="159"/>
      <c r="C123" s="160"/>
      <c r="D123" s="193"/>
      <c r="E123" s="162"/>
      <c r="F123" s="211"/>
      <c r="G123" s="212"/>
      <c r="H123" s="212"/>
      <c r="I123" s="212"/>
    </row>
    <row r="124" spans="1:9" ht="186.75">
      <c r="A124" s="9">
        <f>COUNT($A$7:A123)+1</f>
        <v>35</v>
      </c>
      <c r="B124" s="183" t="s">
        <v>235</v>
      </c>
      <c r="C124" s="156" t="s">
        <v>33</v>
      </c>
      <c r="D124" s="157">
        <v>8</v>
      </c>
      <c r="E124" s="158"/>
      <c r="F124" s="209">
        <f>D124*E124</f>
        <v>0</v>
      </c>
      <c r="G124" s="212"/>
      <c r="H124" s="212"/>
      <c r="I124" s="212"/>
    </row>
    <row r="125" spans="1:9">
      <c r="A125" s="125"/>
      <c r="B125" s="159"/>
      <c r="C125" s="160"/>
      <c r="D125" s="193"/>
      <c r="E125" s="162"/>
      <c r="F125" s="211"/>
      <c r="G125" s="212"/>
      <c r="H125" s="212"/>
      <c r="I125" s="212"/>
    </row>
    <row r="126" spans="1:9" ht="375">
      <c r="A126" s="9">
        <f>COUNT($A$7:A125)+1</f>
        <v>36</v>
      </c>
      <c r="B126" s="155" t="s">
        <v>234</v>
      </c>
      <c r="C126" s="156" t="s">
        <v>33</v>
      </c>
      <c r="D126" s="157">
        <v>6</v>
      </c>
      <c r="E126" s="158"/>
      <c r="F126" s="209">
        <f>D126*E126</f>
        <v>0</v>
      </c>
      <c r="G126" s="212"/>
      <c r="H126" s="212"/>
      <c r="I126" s="212"/>
    </row>
    <row r="127" spans="1:9">
      <c r="A127" s="125"/>
      <c r="B127" s="159"/>
      <c r="C127" s="160"/>
      <c r="D127" s="161"/>
      <c r="E127" s="162"/>
      <c r="F127" s="211"/>
      <c r="G127" s="212"/>
      <c r="H127" s="212"/>
      <c r="I127" s="212"/>
    </row>
    <row r="128" spans="1:9" ht="171.75">
      <c r="A128" s="9">
        <f>COUNT($A$7:A127)+1</f>
        <v>37</v>
      </c>
      <c r="B128" s="155" t="s">
        <v>213</v>
      </c>
      <c r="C128" s="156" t="s">
        <v>33</v>
      </c>
      <c r="D128" s="157">
        <v>1</v>
      </c>
      <c r="E128" s="158"/>
      <c r="F128" s="209">
        <f>D128*E128</f>
        <v>0</v>
      </c>
      <c r="G128" s="212"/>
      <c r="H128" s="212"/>
      <c r="I128" s="212"/>
    </row>
    <row r="129" spans="1:9">
      <c r="A129" s="125"/>
      <c r="B129" s="155"/>
      <c r="C129" s="156"/>
      <c r="D129" s="157"/>
      <c r="E129" s="158"/>
      <c r="F129" s="209"/>
      <c r="G129" s="212"/>
      <c r="H129" s="212"/>
      <c r="I129" s="212"/>
    </row>
    <row r="130" spans="1:9" ht="72">
      <c r="A130" s="9">
        <f>COUNT($A$7:A129)+1</f>
        <v>38</v>
      </c>
      <c r="B130" s="155" t="s">
        <v>214</v>
      </c>
      <c r="C130" s="156" t="s">
        <v>33</v>
      </c>
      <c r="D130" s="157">
        <v>2</v>
      </c>
      <c r="E130" s="158"/>
      <c r="F130" s="209">
        <f>D130*E130</f>
        <v>0</v>
      </c>
      <c r="G130" s="212"/>
      <c r="H130" s="212"/>
      <c r="I130" s="212"/>
    </row>
    <row r="131" spans="1:9">
      <c r="A131" s="125"/>
      <c r="B131" s="159"/>
      <c r="C131" s="160"/>
      <c r="D131" s="161"/>
      <c r="E131" s="162"/>
      <c r="F131" s="211"/>
      <c r="G131" s="212"/>
      <c r="H131" s="212"/>
      <c r="I131" s="212"/>
    </row>
    <row r="132" spans="1:9" ht="300">
      <c r="A132" s="9">
        <f>COUNT($A$7:A131)+1</f>
        <v>39</v>
      </c>
      <c r="B132" s="181" t="s">
        <v>215</v>
      </c>
      <c r="C132" s="156" t="s">
        <v>33</v>
      </c>
      <c r="D132" s="157">
        <f>6</f>
        <v>6</v>
      </c>
      <c r="E132" s="158"/>
      <c r="F132" s="209">
        <f>D132*E132</f>
        <v>0</v>
      </c>
      <c r="G132" s="212"/>
      <c r="H132" s="212"/>
      <c r="I132" s="212"/>
    </row>
    <row r="133" spans="1:9">
      <c r="A133" s="125"/>
      <c r="B133" s="159"/>
      <c r="C133" s="160"/>
      <c r="D133" s="161"/>
      <c r="E133" s="162"/>
      <c r="F133" s="211"/>
      <c r="G133" s="212"/>
      <c r="H133" s="212"/>
      <c r="I133" s="212"/>
    </row>
    <row r="134" spans="1:9" ht="372.75">
      <c r="A134" s="9">
        <f>COUNT($A$7:A133)+1</f>
        <v>40</v>
      </c>
      <c r="B134" s="155" t="s">
        <v>408</v>
      </c>
      <c r="C134" s="156" t="s">
        <v>33</v>
      </c>
      <c r="D134" s="157">
        <v>3</v>
      </c>
      <c r="E134" s="158"/>
      <c r="F134" s="209">
        <f>D134*E134</f>
        <v>0</v>
      </c>
      <c r="G134" s="212"/>
      <c r="H134" s="212"/>
      <c r="I134" s="212"/>
    </row>
    <row r="135" spans="1:9">
      <c r="A135" s="125"/>
      <c r="B135" s="159"/>
      <c r="C135" s="160"/>
      <c r="D135" s="161"/>
      <c r="E135" s="162"/>
      <c r="F135" s="211"/>
      <c r="G135" s="212"/>
      <c r="H135" s="212"/>
      <c r="I135" s="212"/>
    </row>
    <row r="136" spans="1:9" ht="100.5">
      <c r="A136" s="9">
        <f>COUNT($A$7:A135)+1</f>
        <v>41</v>
      </c>
      <c r="B136" s="155" t="s">
        <v>372</v>
      </c>
      <c r="C136" s="156"/>
      <c r="D136" s="157"/>
      <c r="E136" s="158"/>
      <c r="F136" s="209"/>
      <c r="G136" s="212"/>
      <c r="H136" s="212"/>
      <c r="I136" s="212"/>
    </row>
    <row r="137" spans="1:9">
      <c r="A137" s="125" t="s">
        <v>29</v>
      </c>
      <c r="B137" s="159" t="s">
        <v>45</v>
      </c>
      <c r="C137" s="156" t="s">
        <v>33</v>
      </c>
      <c r="D137" s="157">
        <v>16</v>
      </c>
      <c r="E137" s="158"/>
      <c r="F137" s="209">
        <f>D137*E137</f>
        <v>0</v>
      </c>
      <c r="G137" s="212"/>
      <c r="H137" s="212"/>
      <c r="I137" s="212"/>
    </row>
    <row r="138" spans="1:9">
      <c r="A138" s="125" t="s">
        <v>31</v>
      </c>
      <c r="B138" s="159" t="s">
        <v>406</v>
      </c>
      <c r="C138" s="156" t="s">
        <v>33</v>
      </c>
      <c r="D138" s="157">
        <v>60</v>
      </c>
      <c r="E138" s="158"/>
      <c r="F138" s="209">
        <f>D138*E138</f>
        <v>0</v>
      </c>
      <c r="G138" s="212"/>
      <c r="H138" s="212"/>
      <c r="I138" s="212"/>
    </row>
    <row r="139" spans="1:9">
      <c r="A139" s="125"/>
      <c r="B139" s="159"/>
      <c r="C139" s="160"/>
      <c r="D139" s="161"/>
      <c r="E139" s="162"/>
      <c r="F139" s="211"/>
      <c r="G139" s="212"/>
      <c r="H139" s="212"/>
      <c r="I139" s="212"/>
    </row>
    <row r="140" spans="1:9" ht="286.5">
      <c r="A140" s="9">
        <f>COUNT($A$7:A139)+1</f>
        <v>42</v>
      </c>
      <c r="B140" s="155" t="s">
        <v>238</v>
      </c>
      <c r="C140" s="156"/>
      <c r="D140" s="157"/>
      <c r="E140" s="158"/>
      <c r="F140" s="209"/>
      <c r="G140" s="212"/>
      <c r="H140" s="212"/>
      <c r="I140" s="212"/>
    </row>
    <row r="141" spans="1:9">
      <c r="A141" s="9" t="s">
        <v>29</v>
      </c>
      <c r="B141" s="155" t="s">
        <v>236</v>
      </c>
      <c r="C141" s="156" t="s">
        <v>33</v>
      </c>
      <c r="D141" s="157">
        <v>12</v>
      </c>
      <c r="E141" s="158"/>
      <c r="F141" s="209">
        <f>D141*E141</f>
        <v>0</v>
      </c>
      <c r="G141" s="212"/>
      <c r="H141" s="212"/>
      <c r="I141" s="212"/>
    </row>
    <row r="142" spans="1:9">
      <c r="A142" s="9" t="s">
        <v>31</v>
      </c>
      <c r="B142" s="155" t="s">
        <v>237</v>
      </c>
      <c r="C142" s="156" t="s">
        <v>33</v>
      </c>
      <c r="D142" s="157">
        <v>8</v>
      </c>
      <c r="E142" s="158"/>
      <c r="F142" s="209">
        <f>D142*E142</f>
        <v>0</v>
      </c>
      <c r="G142" s="212"/>
      <c r="H142" s="212"/>
      <c r="I142" s="212"/>
    </row>
    <row r="143" spans="1:9">
      <c r="A143" s="9"/>
      <c r="B143" s="155"/>
      <c r="C143" s="156"/>
      <c r="D143" s="157"/>
      <c r="E143" s="158"/>
      <c r="F143" s="209"/>
      <c r="G143" s="212"/>
      <c r="H143" s="212"/>
      <c r="I143" s="212"/>
    </row>
    <row r="144" spans="1:9" ht="72">
      <c r="A144" s="9">
        <f>COUNT($A$7:A143)+1</f>
        <v>43</v>
      </c>
      <c r="B144" s="155" t="s">
        <v>239</v>
      </c>
      <c r="C144" s="156" t="s">
        <v>33</v>
      </c>
      <c r="D144" s="157">
        <v>4</v>
      </c>
      <c r="E144" s="158"/>
      <c r="F144" s="209">
        <f>D144*E144</f>
        <v>0</v>
      </c>
      <c r="G144" s="212"/>
      <c r="H144" s="212"/>
      <c r="I144" s="212"/>
    </row>
    <row r="145" spans="1:9">
      <c r="A145" s="125"/>
      <c r="B145" s="159"/>
      <c r="C145" s="160"/>
      <c r="D145" s="161"/>
      <c r="E145" s="162"/>
      <c r="F145" s="211"/>
      <c r="G145" s="212"/>
      <c r="H145" s="212"/>
      <c r="I145" s="212"/>
    </row>
    <row r="146" spans="1:9">
      <c r="A146" s="125"/>
      <c r="B146" s="159" t="s">
        <v>374</v>
      </c>
      <c r="C146" s="160"/>
      <c r="D146" s="161"/>
      <c r="E146" s="162"/>
      <c r="F146" s="211"/>
      <c r="G146" s="212"/>
      <c r="H146" s="212"/>
      <c r="I146" s="212"/>
    </row>
    <row r="147" spans="1:9" ht="386.25">
      <c r="A147" s="9">
        <f>COUNT($A$7:A146)+1</f>
        <v>44</v>
      </c>
      <c r="B147" s="155" t="s">
        <v>376</v>
      </c>
      <c r="C147" s="156" t="s">
        <v>33</v>
      </c>
      <c r="D147" s="157">
        <v>3</v>
      </c>
      <c r="E147" s="158"/>
      <c r="F147" s="209">
        <f>D147*E147</f>
        <v>0</v>
      </c>
      <c r="G147" s="212"/>
      <c r="H147" s="212"/>
      <c r="I147" s="212"/>
    </row>
    <row r="148" spans="1:9">
      <c r="A148" s="125"/>
      <c r="B148" s="155"/>
      <c r="C148" s="156"/>
      <c r="D148" s="157"/>
      <c r="E148" s="158"/>
      <c r="F148" s="209"/>
      <c r="G148" s="132"/>
      <c r="H148" s="132"/>
      <c r="I148" s="132"/>
    </row>
    <row r="149" spans="1:9" ht="101.25" thickBot="1">
      <c r="A149" s="9">
        <f>COUNT($A$7:A148)+1</f>
        <v>45</v>
      </c>
      <c r="B149" s="155" t="s">
        <v>244</v>
      </c>
      <c r="C149" s="156" t="s">
        <v>33</v>
      </c>
      <c r="D149" s="157">
        <v>10</v>
      </c>
      <c r="E149" s="158"/>
      <c r="F149" s="158">
        <f>D149*E149</f>
        <v>0</v>
      </c>
      <c r="G149" s="132"/>
      <c r="H149" s="132"/>
      <c r="I149" s="132"/>
    </row>
    <row r="150" spans="1:9" ht="15.75" thickBot="1">
      <c r="A150" s="163"/>
      <c r="B150" s="164"/>
      <c r="C150" s="165"/>
      <c r="D150" s="195"/>
      <c r="E150" s="166" t="s">
        <v>34</v>
      </c>
      <c r="F150" s="167">
        <f>SUM(F8:F149)</f>
        <v>0</v>
      </c>
    </row>
  </sheetData>
  <protectedRanges>
    <protectedRange sqref="E17" name="Obseg10_6"/>
    <protectedRange sqref="E8:E16" name="Obseg10_6_3"/>
    <protectedRange sqref="E19" name="Obseg10_6_4"/>
    <protectedRange sqref="E18" name="Obseg10_6_3_2"/>
    <protectedRange sqref="E20:E21 E23 E25 E114 E121 E123 E125" name="Obseg10_6_3_3"/>
    <protectedRange sqref="E22" name="Obseg10_6_3_1"/>
    <protectedRange sqref="E24" name="Obseg10_6_3_4"/>
    <protectedRange sqref="E26:E27 E59 E61 E69 E72 E80 E98 E100 E106 E108 E110" name="Obseg10_6_8_1"/>
    <protectedRange sqref="E31:E36 E28 E38:E58" name="Obseg10_6_3_5"/>
    <protectedRange sqref="E29:E30" name="Obseg10_6_3_1_1"/>
    <protectedRange sqref="E60" name="Obseg10_6_3_6"/>
    <protectedRange sqref="E62:E68 E70:E71 E74:E79" name="Obseg10_6_3_7"/>
    <protectedRange sqref="E73" name="Obseg10_6_3_8"/>
    <protectedRange sqref="E81:E87 E90:E97" name="Obseg10_6_3_15"/>
    <protectedRange sqref="E99" name="Obseg10_6_3_2_1"/>
    <protectedRange sqref="E101:E105" name="Obseg10_6_8_1_1"/>
    <protectedRange sqref="E107" name="Obseg10_6_1_1"/>
    <protectedRange sqref="E109" name="Obseg10_6_3_1_2"/>
    <protectedRange sqref="E111:E112" name="Obseg10_6_3_2_2"/>
    <protectedRange sqref="E113" name="Obseg10_6_3_6_1"/>
    <protectedRange sqref="E115:E120" name="Obseg10_6_3_15_1"/>
    <protectedRange sqref="E122" name="Obseg10_6_3_5_1"/>
    <protectedRange sqref="E124" name="Obseg10_6_3_3_1"/>
    <protectedRange sqref="E126:E127 E131 E133 E135 E139" name="Obseg10_6_3_1_3"/>
    <protectedRange sqref="E128:E130" name="Obseg10_6_3_10"/>
    <protectedRange sqref="E132" name="Obseg10_6_3_12"/>
    <protectedRange sqref="E88" name="Obseg10_6_3_2_3"/>
    <protectedRange sqref="E89" name="Obseg10_6_3_13"/>
    <protectedRange sqref="E134" name="Obseg10_6_3_2_4"/>
    <protectedRange sqref="E136:E138" name="Obseg10_6_3_2_5"/>
    <protectedRange sqref="E140:E146" name="Obseg10_6_1_1_1"/>
    <protectedRange sqref="E147:E148" name="Obseg10_6_8_1_2"/>
    <protectedRange sqref="E37" name="Obseg10_6_3_2_6"/>
    <protectedRange sqref="E149" name="Obseg10_6_3_3_2"/>
  </protectedRanges>
  <pageMargins left="0.70866141732283472" right="0.70866141732283472" top="0.74803149606299213" bottom="0.74803149606299213" header="0.31496062992125984" footer="0.31496062992125984"/>
  <pageSetup paperSize="9" scale="75" fitToHeight="0" orientation="landscape" r:id="rId1"/>
  <headerFooter>
    <oddHeader>&amp;LGANK d.o.o.&amp;C&amp;F&amp;Ravgust 2026</oddHeader>
    <oddFooter>&amp;C&amp;A&amp;R&amp;P od &amp;N</oddFooter>
  </headerFooter>
  <rowBreaks count="1" manualBreakCount="1">
    <brk id="109"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EF89C-10DE-4BF6-B9B8-CAEA3CD9B1AA}">
  <sheetPr>
    <tabColor theme="5" tint="0.79998168889431442"/>
  </sheetPr>
  <dimension ref="A1:I100"/>
  <sheetViews>
    <sheetView view="pageBreakPreview" topLeftCell="A28" zoomScale="70" zoomScaleNormal="130" zoomScaleSheetLayoutView="70" workbookViewId="0">
      <selection activeCell="E31" sqref="E7:E31"/>
    </sheetView>
  </sheetViews>
  <sheetFormatPr defaultColWidth="8.85546875" defaultRowHeight="14.25"/>
  <cols>
    <col min="1" max="1" width="4.140625" style="1" customWidth="1"/>
    <col min="2" max="2" width="55.140625" style="89" customWidth="1"/>
    <col min="3" max="3" width="7.140625" style="69" customWidth="1"/>
    <col min="4" max="4" width="10.42578125" style="69" bestFit="1" customWidth="1"/>
    <col min="5" max="5" width="24.42578125" style="70" bestFit="1" customWidth="1"/>
    <col min="6" max="6" width="23.140625" style="70" bestFit="1" customWidth="1"/>
    <col min="7" max="7" width="18.5703125" style="1" bestFit="1" customWidth="1"/>
    <col min="8" max="8" width="13.85546875" style="1" customWidth="1"/>
    <col min="9" max="9" width="25.42578125" style="1" bestFit="1" customWidth="1"/>
    <col min="10" max="251" width="8.85546875" style="1"/>
    <col min="252" max="252" width="4.140625" style="1" customWidth="1"/>
    <col min="253" max="253" width="55.140625" style="1" customWidth="1"/>
    <col min="254" max="254" width="7.140625" style="1" customWidth="1"/>
    <col min="255" max="255" width="10.42578125" style="1" bestFit="1" customWidth="1"/>
    <col min="256" max="256" width="24.42578125" style="1" bestFit="1" customWidth="1"/>
    <col min="257" max="257" width="23.140625" style="1" bestFit="1" customWidth="1"/>
    <col min="258" max="507" width="8.85546875" style="1"/>
    <col min="508" max="508" width="4.140625" style="1" customWidth="1"/>
    <col min="509" max="509" width="55.140625" style="1" customWidth="1"/>
    <col min="510" max="510" width="7.140625" style="1" customWidth="1"/>
    <col min="511" max="511" width="10.42578125" style="1" bestFit="1" customWidth="1"/>
    <col min="512" max="512" width="24.42578125" style="1" bestFit="1" customWidth="1"/>
    <col min="513" max="513" width="23.140625" style="1" bestFit="1" customWidth="1"/>
    <col min="514" max="763" width="8.85546875" style="1"/>
    <col min="764" max="764" width="4.140625" style="1" customWidth="1"/>
    <col min="765" max="765" width="55.140625" style="1" customWidth="1"/>
    <col min="766" max="766" width="7.140625" style="1" customWidth="1"/>
    <col min="767" max="767" width="10.42578125" style="1" bestFit="1" customWidth="1"/>
    <col min="768" max="768" width="24.42578125" style="1" bestFit="1" customWidth="1"/>
    <col min="769" max="769" width="23.140625" style="1" bestFit="1" customWidth="1"/>
    <col min="770" max="1019" width="8.85546875" style="1"/>
    <col min="1020" max="1020" width="4.140625" style="1" customWidth="1"/>
    <col min="1021" max="1021" width="55.140625" style="1" customWidth="1"/>
    <col min="1022" max="1022" width="7.140625" style="1" customWidth="1"/>
    <col min="1023" max="1023" width="10.42578125" style="1" bestFit="1" customWidth="1"/>
    <col min="1024" max="1024" width="24.42578125" style="1" bestFit="1" customWidth="1"/>
    <col min="1025" max="1025" width="23.140625" style="1" bestFit="1" customWidth="1"/>
    <col min="1026" max="1275" width="8.85546875" style="1"/>
    <col min="1276" max="1276" width="4.140625" style="1" customWidth="1"/>
    <col min="1277" max="1277" width="55.140625" style="1" customWidth="1"/>
    <col min="1278" max="1278" width="7.140625" style="1" customWidth="1"/>
    <col min="1279" max="1279" width="10.42578125" style="1" bestFit="1" customWidth="1"/>
    <col min="1280" max="1280" width="24.42578125" style="1" bestFit="1" customWidth="1"/>
    <col min="1281" max="1281" width="23.140625" style="1" bestFit="1" customWidth="1"/>
    <col min="1282" max="1531" width="8.85546875" style="1"/>
    <col min="1532" max="1532" width="4.140625" style="1" customWidth="1"/>
    <col min="1533" max="1533" width="55.140625" style="1" customWidth="1"/>
    <col min="1534" max="1534" width="7.140625" style="1" customWidth="1"/>
    <col min="1535" max="1535" width="10.42578125" style="1" bestFit="1" customWidth="1"/>
    <col min="1536" max="1536" width="24.42578125" style="1" bestFit="1" customWidth="1"/>
    <col min="1537" max="1537" width="23.140625" style="1" bestFit="1" customWidth="1"/>
    <col min="1538" max="1787" width="8.85546875" style="1"/>
    <col min="1788" max="1788" width="4.140625" style="1" customWidth="1"/>
    <col min="1789" max="1789" width="55.140625" style="1" customWidth="1"/>
    <col min="1790" max="1790" width="7.140625" style="1" customWidth="1"/>
    <col min="1791" max="1791" width="10.42578125" style="1" bestFit="1" customWidth="1"/>
    <col min="1792" max="1792" width="24.42578125" style="1" bestFit="1" customWidth="1"/>
    <col min="1793" max="1793" width="23.140625" style="1" bestFit="1" customWidth="1"/>
    <col min="1794" max="2043" width="8.85546875" style="1"/>
    <col min="2044" max="2044" width="4.140625" style="1" customWidth="1"/>
    <col min="2045" max="2045" width="55.140625" style="1" customWidth="1"/>
    <col min="2046" max="2046" width="7.140625" style="1" customWidth="1"/>
    <col min="2047" max="2047" width="10.42578125" style="1" bestFit="1" customWidth="1"/>
    <col min="2048" max="2048" width="24.42578125" style="1" bestFit="1" customWidth="1"/>
    <col min="2049" max="2049" width="23.140625" style="1" bestFit="1" customWidth="1"/>
    <col min="2050" max="2299" width="8.85546875" style="1"/>
    <col min="2300" max="2300" width="4.140625" style="1" customWidth="1"/>
    <col min="2301" max="2301" width="55.140625" style="1" customWidth="1"/>
    <col min="2302" max="2302" width="7.140625" style="1" customWidth="1"/>
    <col min="2303" max="2303" width="10.42578125" style="1" bestFit="1" customWidth="1"/>
    <col min="2304" max="2304" width="24.42578125" style="1" bestFit="1" customWidth="1"/>
    <col min="2305" max="2305" width="23.140625" style="1" bestFit="1" customWidth="1"/>
    <col min="2306" max="2555" width="8.85546875" style="1"/>
    <col min="2556" max="2556" width="4.140625" style="1" customWidth="1"/>
    <col min="2557" max="2557" width="55.140625" style="1" customWidth="1"/>
    <col min="2558" max="2558" width="7.140625" style="1" customWidth="1"/>
    <col min="2559" max="2559" width="10.42578125" style="1" bestFit="1" customWidth="1"/>
    <col min="2560" max="2560" width="24.42578125" style="1" bestFit="1" customWidth="1"/>
    <col min="2561" max="2561" width="23.140625" style="1" bestFit="1" customWidth="1"/>
    <col min="2562" max="2811" width="8.85546875" style="1"/>
    <col min="2812" max="2812" width="4.140625" style="1" customWidth="1"/>
    <col min="2813" max="2813" width="55.140625" style="1" customWidth="1"/>
    <col min="2814" max="2814" width="7.140625" style="1" customWidth="1"/>
    <col min="2815" max="2815" width="10.42578125" style="1" bestFit="1" customWidth="1"/>
    <col min="2816" max="2816" width="24.42578125" style="1" bestFit="1" customWidth="1"/>
    <col min="2817" max="2817" width="23.140625" style="1" bestFit="1" customWidth="1"/>
    <col min="2818" max="3067" width="8.85546875" style="1"/>
    <col min="3068" max="3068" width="4.140625" style="1" customWidth="1"/>
    <col min="3069" max="3069" width="55.140625" style="1" customWidth="1"/>
    <col min="3070" max="3070" width="7.140625" style="1" customWidth="1"/>
    <col min="3071" max="3071" width="10.42578125" style="1" bestFit="1" customWidth="1"/>
    <col min="3072" max="3072" width="24.42578125" style="1" bestFit="1" customWidth="1"/>
    <col min="3073" max="3073" width="23.140625" style="1" bestFit="1" customWidth="1"/>
    <col min="3074" max="3323" width="8.85546875" style="1"/>
    <col min="3324" max="3324" width="4.140625" style="1" customWidth="1"/>
    <col min="3325" max="3325" width="55.140625" style="1" customWidth="1"/>
    <col min="3326" max="3326" width="7.140625" style="1" customWidth="1"/>
    <col min="3327" max="3327" width="10.42578125" style="1" bestFit="1" customWidth="1"/>
    <col min="3328" max="3328" width="24.42578125" style="1" bestFit="1" customWidth="1"/>
    <col min="3329" max="3329" width="23.140625" style="1" bestFit="1" customWidth="1"/>
    <col min="3330" max="3579" width="8.85546875" style="1"/>
    <col min="3580" max="3580" width="4.140625" style="1" customWidth="1"/>
    <col min="3581" max="3581" width="55.140625" style="1" customWidth="1"/>
    <col min="3582" max="3582" width="7.140625" style="1" customWidth="1"/>
    <col min="3583" max="3583" width="10.42578125" style="1" bestFit="1" customWidth="1"/>
    <col min="3584" max="3584" width="24.42578125" style="1" bestFit="1" customWidth="1"/>
    <col min="3585" max="3585" width="23.140625" style="1" bestFit="1" customWidth="1"/>
    <col min="3586" max="3835" width="8.85546875" style="1"/>
    <col min="3836" max="3836" width="4.140625" style="1" customWidth="1"/>
    <col min="3837" max="3837" width="55.140625" style="1" customWidth="1"/>
    <col min="3838" max="3838" width="7.140625" style="1" customWidth="1"/>
    <col min="3839" max="3839" width="10.42578125" style="1" bestFit="1" customWidth="1"/>
    <col min="3840" max="3840" width="24.42578125" style="1" bestFit="1" customWidth="1"/>
    <col min="3841" max="3841" width="23.140625" style="1" bestFit="1" customWidth="1"/>
    <col min="3842" max="4091" width="8.85546875" style="1"/>
    <col min="4092" max="4092" width="4.140625" style="1" customWidth="1"/>
    <col min="4093" max="4093" width="55.140625" style="1" customWidth="1"/>
    <col min="4094" max="4094" width="7.140625" style="1" customWidth="1"/>
    <col min="4095" max="4095" width="10.42578125" style="1" bestFit="1" customWidth="1"/>
    <col min="4096" max="4096" width="24.42578125" style="1" bestFit="1" customWidth="1"/>
    <col min="4097" max="4097" width="23.140625" style="1" bestFit="1" customWidth="1"/>
    <col min="4098" max="4347" width="8.85546875" style="1"/>
    <col min="4348" max="4348" width="4.140625" style="1" customWidth="1"/>
    <col min="4349" max="4349" width="55.140625" style="1" customWidth="1"/>
    <col min="4350" max="4350" width="7.140625" style="1" customWidth="1"/>
    <col min="4351" max="4351" width="10.42578125" style="1" bestFit="1" customWidth="1"/>
    <col min="4352" max="4352" width="24.42578125" style="1" bestFit="1" customWidth="1"/>
    <col min="4353" max="4353" width="23.140625" style="1" bestFit="1" customWidth="1"/>
    <col min="4354" max="4603" width="8.85546875" style="1"/>
    <col min="4604" max="4604" width="4.140625" style="1" customWidth="1"/>
    <col min="4605" max="4605" width="55.140625" style="1" customWidth="1"/>
    <col min="4606" max="4606" width="7.140625" style="1" customWidth="1"/>
    <col min="4607" max="4607" width="10.42578125" style="1" bestFit="1" customWidth="1"/>
    <col min="4608" max="4608" width="24.42578125" style="1" bestFit="1" customWidth="1"/>
    <col min="4609" max="4609" width="23.140625" style="1" bestFit="1" customWidth="1"/>
    <col min="4610" max="4859" width="8.85546875" style="1"/>
    <col min="4860" max="4860" width="4.140625" style="1" customWidth="1"/>
    <col min="4861" max="4861" width="55.140625" style="1" customWidth="1"/>
    <col min="4862" max="4862" width="7.140625" style="1" customWidth="1"/>
    <col min="4863" max="4863" width="10.42578125" style="1" bestFit="1" customWidth="1"/>
    <col min="4864" max="4864" width="24.42578125" style="1" bestFit="1" customWidth="1"/>
    <col min="4865" max="4865" width="23.140625" style="1" bestFit="1" customWidth="1"/>
    <col min="4866" max="5115" width="8.85546875" style="1"/>
    <col min="5116" max="5116" width="4.140625" style="1" customWidth="1"/>
    <col min="5117" max="5117" width="55.140625" style="1" customWidth="1"/>
    <col min="5118" max="5118" width="7.140625" style="1" customWidth="1"/>
    <col min="5119" max="5119" width="10.42578125" style="1" bestFit="1" customWidth="1"/>
    <col min="5120" max="5120" width="24.42578125" style="1" bestFit="1" customWidth="1"/>
    <col min="5121" max="5121" width="23.140625" style="1" bestFit="1" customWidth="1"/>
    <col min="5122" max="5371" width="8.85546875" style="1"/>
    <col min="5372" max="5372" width="4.140625" style="1" customWidth="1"/>
    <col min="5373" max="5373" width="55.140625" style="1" customWidth="1"/>
    <col min="5374" max="5374" width="7.140625" style="1" customWidth="1"/>
    <col min="5375" max="5375" width="10.42578125" style="1" bestFit="1" customWidth="1"/>
    <col min="5376" max="5376" width="24.42578125" style="1" bestFit="1" customWidth="1"/>
    <col min="5377" max="5377" width="23.140625" style="1" bestFit="1" customWidth="1"/>
    <col min="5378" max="5627" width="8.85546875" style="1"/>
    <col min="5628" max="5628" width="4.140625" style="1" customWidth="1"/>
    <col min="5629" max="5629" width="55.140625" style="1" customWidth="1"/>
    <col min="5630" max="5630" width="7.140625" style="1" customWidth="1"/>
    <col min="5631" max="5631" width="10.42578125" style="1" bestFit="1" customWidth="1"/>
    <col min="5632" max="5632" width="24.42578125" style="1" bestFit="1" customWidth="1"/>
    <col min="5633" max="5633" width="23.140625" style="1" bestFit="1" customWidth="1"/>
    <col min="5634" max="5883" width="8.85546875" style="1"/>
    <col min="5884" max="5884" width="4.140625" style="1" customWidth="1"/>
    <col min="5885" max="5885" width="55.140625" style="1" customWidth="1"/>
    <col min="5886" max="5886" width="7.140625" style="1" customWidth="1"/>
    <col min="5887" max="5887" width="10.42578125" style="1" bestFit="1" customWidth="1"/>
    <col min="5888" max="5888" width="24.42578125" style="1" bestFit="1" customWidth="1"/>
    <col min="5889" max="5889" width="23.140625" style="1" bestFit="1" customWidth="1"/>
    <col min="5890" max="6139" width="8.85546875" style="1"/>
    <col min="6140" max="6140" width="4.140625" style="1" customWidth="1"/>
    <col min="6141" max="6141" width="55.140625" style="1" customWidth="1"/>
    <col min="6142" max="6142" width="7.140625" style="1" customWidth="1"/>
    <col min="6143" max="6143" width="10.42578125" style="1" bestFit="1" customWidth="1"/>
    <col min="6144" max="6144" width="24.42578125" style="1" bestFit="1" customWidth="1"/>
    <col min="6145" max="6145" width="23.140625" style="1" bestFit="1" customWidth="1"/>
    <col min="6146" max="6395" width="8.85546875" style="1"/>
    <col min="6396" max="6396" width="4.140625" style="1" customWidth="1"/>
    <col min="6397" max="6397" width="55.140625" style="1" customWidth="1"/>
    <col min="6398" max="6398" width="7.140625" style="1" customWidth="1"/>
    <col min="6399" max="6399" width="10.42578125" style="1" bestFit="1" customWidth="1"/>
    <col min="6400" max="6400" width="24.42578125" style="1" bestFit="1" customWidth="1"/>
    <col min="6401" max="6401" width="23.140625" style="1" bestFit="1" customWidth="1"/>
    <col min="6402" max="6651" width="8.85546875" style="1"/>
    <col min="6652" max="6652" width="4.140625" style="1" customWidth="1"/>
    <col min="6653" max="6653" width="55.140625" style="1" customWidth="1"/>
    <col min="6654" max="6654" width="7.140625" style="1" customWidth="1"/>
    <col min="6655" max="6655" width="10.42578125" style="1" bestFit="1" customWidth="1"/>
    <col min="6656" max="6656" width="24.42578125" style="1" bestFit="1" customWidth="1"/>
    <col min="6657" max="6657" width="23.140625" style="1" bestFit="1" customWidth="1"/>
    <col min="6658" max="6907" width="8.85546875" style="1"/>
    <col min="6908" max="6908" width="4.140625" style="1" customWidth="1"/>
    <col min="6909" max="6909" width="55.140625" style="1" customWidth="1"/>
    <col min="6910" max="6910" width="7.140625" style="1" customWidth="1"/>
    <col min="6911" max="6911" width="10.42578125" style="1" bestFit="1" customWidth="1"/>
    <col min="6912" max="6912" width="24.42578125" style="1" bestFit="1" customWidth="1"/>
    <col min="6913" max="6913" width="23.140625" style="1" bestFit="1" customWidth="1"/>
    <col min="6914" max="7163" width="8.85546875" style="1"/>
    <col min="7164" max="7164" width="4.140625" style="1" customWidth="1"/>
    <col min="7165" max="7165" width="55.140625" style="1" customWidth="1"/>
    <col min="7166" max="7166" width="7.140625" style="1" customWidth="1"/>
    <col min="7167" max="7167" width="10.42578125" style="1" bestFit="1" customWidth="1"/>
    <col min="7168" max="7168" width="24.42578125" style="1" bestFit="1" customWidth="1"/>
    <col min="7169" max="7169" width="23.140625" style="1" bestFit="1" customWidth="1"/>
    <col min="7170" max="7419" width="8.85546875" style="1"/>
    <col min="7420" max="7420" width="4.140625" style="1" customWidth="1"/>
    <col min="7421" max="7421" width="55.140625" style="1" customWidth="1"/>
    <col min="7422" max="7422" width="7.140625" style="1" customWidth="1"/>
    <col min="7423" max="7423" width="10.42578125" style="1" bestFit="1" customWidth="1"/>
    <col min="7424" max="7424" width="24.42578125" style="1" bestFit="1" customWidth="1"/>
    <col min="7425" max="7425" width="23.140625" style="1" bestFit="1" customWidth="1"/>
    <col min="7426" max="7675" width="8.85546875" style="1"/>
    <col min="7676" max="7676" width="4.140625" style="1" customWidth="1"/>
    <col min="7677" max="7677" width="55.140625" style="1" customWidth="1"/>
    <col min="7678" max="7678" width="7.140625" style="1" customWidth="1"/>
    <col min="7679" max="7679" width="10.42578125" style="1" bestFit="1" customWidth="1"/>
    <col min="7680" max="7680" width="24.42578125" style="1" bestFit="1" customWidth="1"/>
    <col min="7681" max="7681" width="23.140625" style="1" bestFit="1" customWidth="1"/>
    <col min="7682" max="7931" width="8.85546875" style="1"/>
    <col min="7932" max="7932" width="4.140625" style="1" customWidth="1"/>
    <col min="7933" max="7933" width="55.140625" style="1" customWidth="1"/>
    <col min="7934" max="7934" width="7.140625" style="1" customWidth="1"/>
    <col min="7935" max="7935" width="10.42578125" style="1" bestFit="1" customWidth="1"/>
    <col min="7936" max="7936" width="24.42578125" style="1" bestFit="1" customWidth="1"/>
    <col min="7937" max="7937" width="23.140625" style="1" bestFit="1" customWidth="1"/>
    <col min="7938" max="8187" width="8.85546875" style="1"/>
    <col min="8188" max="8188" width="4.140625" style="1" customWidth="1"/>
    <col min="8189" max="8189" width="55.140625" style="1" customWidth="1"/>
    <col min="8190" max="8190" width="7.140625" style="1" customWidth="1"/>
    <col min="8191" max="8191" width="10.42578125" style="1" bestFit="1" customWidth="1"/>
    <col min="8192" max="8192" width="24.42578125" style="1" bestFit="1" customWidth="1"/>
    <col min="8193" max="8193" width="23.140625" style="1" bestFit="1" customWidth="1"/>
    <col min="8194" max="8443" width="8.85546875" style="1"/>
    <col min="8444" max="8444" width="4.140625" style="1" customWidth="1"/>
    <col min="8445" max="8445" width="55.140625" style="1" customWidth="1"/>
    <col min="8446" max="8446" width="7.140625" style="1" customWidth="1"/>
    <col min="8447" max="8447" width="10.42578125" style="1" bestFit="1" customWidth="1"/>
    <col min="8448" max="8448" width="24.42578125" style="1" bestFit="1" customWidth="1"/>
    <col min="8449" max="8449" width="23.140625" style="1" bestFit="1" customWidth="1"/>
    <col min="8450" max="8699" width="8.85546875" style="1"/>
    <col min="8700" max="8700" width="4.140625" style="1" customWidth="1"/>
    <col min="8701" max="8701" width="55.140625" style="1" customWidth="1"/>
    <col min="8702" max="8702" width="7.140625" style="1" customWidth="1"/>
    <col min="8703" max="8703" width="10.42578125" style="1" bestFit="1" customWidth="1"/>
    <col min="8704" max="8704" width="24.42578125" style="1" bestFit="1" customWidth="1"/>
    <col min="8705" max="8705" width="23.140625" style="1" bestFit="1" customWidth="1"/>
    <col min="8706" max="8955" width="8.85546875" style="1"/>
    <col min="8956" max="8956" width="4.140625" style="1" customWidth="1"/>
    <col min="8957" max="8957" width="55.140625" style="1" customWidth="1"/>
    <col min="8958" max="8958" width="7.140625" style="1" customWidth="1"/>
    <col min="8959" max="8959" width="10.42578125" style="1" bestFit="1" customWidth="1"/>
    <col min="8960" max="8960" width="24.42578125" style="1" bestFit="1" customWidth="1"/>
    <col min="8961" max="8961" width="23.140625" style="1" bestFit="1" customWidth="1"/>
    <col min="8962" max="9211" width="8.85546875" style="1"/>
    <col min="9212" max="9212" width="4.140625" style="1" customWidth="1"/>
    <col min="9213" max="9213" width="55.140625" style="1" customWidth="1"/>
    <col min="9214" max="9214" width="7.140625" style="1" customWidth="1"/>
    <col min="9215" max="9215" width="10.42578125" style="1" bestFit="1" customWidth="1"/>
    <col min="9216" max="9216" width="24.42578125" style="1" bestFit="1" customWidth="1"/>
    <col min="9217" max="9217" width="23.140625" style="1" bestFit="1" customWidth="1"/>
    <col min="9218" max="9467" width="8.85546875" style="1"/>
    <col min="9468" max="9468" width="4.140625" style="1" customWidth="1"/>
    <col min="9469" max="9469" width="55.140625" style="1" customWidth="1"/>
    <col min="9470" max="9470" width="7.140625" style="1" customWidth="1"/>
    <col min="9471" max="9471" width="10.42578125" style="1" bestFit="1" customWidth="1"/>
    <col min="9472" max="9472" width="24.42578125" style="1" bestFit="1" customWidth="1"/>
    <col min="9473" max="9473" width="23.140625" style="1" bestFit="1" customWidth="1"/>
    <col min="9474" max="9723" width="8.85546875" style="1"/>
    <col min="9724" max="9724" width="4.140625" style="1" customWidth="1"/>
    <col min="9725" max="9725" width="55.140625" style="1" customWidth="1"/>
    <col min="9726" max="9726" width="7.140625" style="1" customWidth="1"/>
    <col min="9727" max="9727" width="10.42578125" style="1" bestFit="1" customWidth="1"/>
    <col min="9728" max="9728" width="24.42578125" style="1" bestFit="1" customWidth="1"/>
    <col min="9729" max="9729" width="23.140625" style="1" bestFit="1" customWidth="1"/>
    <col min="9730" max="9979" width="8.85546875" style="1"/>
    <col min="9980" max="9980" width="4.140625" style="1" customWidth="1"/>
    <col min="9981" max="9981" width="55.140625" style="1" customWidth="1"/>
    <col min="9982" max="9982" width="7.140625" style="1" customWidth="1"/>
    <col min="9983" max="9983" width="10.42578125" style="1" bestFit="1" customWidth="1"/>
    <col min="9984" max="9984" width="24.42578125" style="1" bestFit="1" customWidth="1"/>
    <col min="9985" max="9985" width="23.140625" style="1" bestFit="1" customWidth="1"/>
    <col min="9986" max="10235" width="8.85546875" style="1"/>
    <col min="10236" max="10236" width="4.140625" style="1" customWidth="1"/>
    <col min="10237" max="10237" width="55.140625" style="1" customWidth="1"/>
    <col min="10238" max="10238" width="7.140625" style="1" customWidth="1"/>
    <col min="10239" max="10239" width="10.42578125" style="1" bestFit="1" customWidth="1"/>
    <col min="10240" max="10240" width="24.42578125" style="1" bestFit="1" customWidth="1"/>
    <col min="10241" max="10241" width="23.140625" style="1" bestFit="1" customWidth="1"/>
    <col min="10242" max="10491" width="8.85546875" style="1"/>
    <col min="10492" max="10492" width="4.140625" style="1" customWidth="1"/>
    <col min="10493" max="10493" width="55.140625" style="1" customWidth="1"/>
    <col min="10494" max="10494" width="7.140625" style="1" customWidth="1"/>
    <col min="10495" max="10495" width="10.42578125" style="1" bestFit="1" customWidth="1"/>
    <col min="10496" max="10496" width="24.42578125" style="1" bestFit="1" customWidth="1"/>
    <col min="10497" max="10497" width="23.140625" style="1" bestFit="1" customWidth="1"/>
    <col min="10498" max="10747" width="8.85546875" style="1"/>
    <col min="10748" max="10748" width="4.140625" style="1" customWidth="1"/>
    <col min="10749" max="10749" width="55.140625" style="1" customWidth="1"/>
    <col min="10750" max="10750" width="7.140625" style="1" customWidth="1"/>
    <col min="10751" max="10751" width="10.42578125" style="1" bestFit="1" customWidth="1"/>
    <col min="10752" max="10752" width="24.42578125" style="1" bestFit="1" customWidth="1"/>
    <col min="10753" max="10753" width="23.140625" style="1" bestFit="1" customWidth="1"/>
    <col min="10754" max="11003" width="8.85546875" style="1"/>
    <col min="11004" max="11004" width="4.140625" style="1" customWidth="1"/>
    <col min="11005" max="11005" width="55.140625" style="1" customWidth="1"/>
    <col min="11006" max="11006" width="7.140625" style="1" customWidth="1"/>
    <col min="11007" max="11007" width="10.42578125" style="1" bestFit="1" customWidth="1"/>
    <col min="11008" max="11008" width="24.42578125" style="1" bestFit="1" customWidth="1"/>
    <col min="11009" max="11009" width="23.140625" style="1" bestFit="1" customWidth="1"/>
    <col min="11010" max="11259" width="8.85546875" style="1"/>
    <col min="11260" max="11260" width="4.140625" style="1" customWidth="1"/>
    <col min="11261" max="11261" width="55.140625" style="1" customWidth="1"/>
    <col min="11262" max="11262" width="7.140625" style="1" customWidth="1"/>
    <col min="11263" max="11263" width="10.42578125" style="1" bestFit="1" customWidth="1"/>
    <col min="11264" max="11264" width="24.42578125" style="1" bestFit="1" customWidth="1"/>
    <col min="11265" max="11265" width="23.140625" style="1" bestFit="1" customWidth="1"/>
    <col min="11266" max="11515" width="8.85546875" style="1"/>
    <col min="11516" max="11516" width="4.140625" style="1" customWidth="1"/>
    <col min="11517" max="11517" width="55.140625" style="1" customWidth="1"/>
    <col min="11518" max="11518" width="7.140625" style="1" customWidth="1"/>
    <col min="11519" max="11519" width="10.42578125" style="1" bestFit="1" customWidth="1"/>
    <col min="11520" max="11520" width="24.42578125" style="1" bestFit="1" customWidth="1"/>
    <col min="11521" max="11521" width="23.140625" style="1" bestFit="1" customWidth="1"/>
    <col min="11522" max="11771" width="8.85546875" style="1"/>
    <col min="11772" max="11772" width="4.140625" style="1" customWidth="1"/>
    <col min="11773" max="11773" width="55.140625" style="1" customWidth="1"/>
    <col min="11774" max="11774" width="7.140625" style="1" customWidth="1"/>
    <col min="11775" max="11775" width="10.42578125" style="1" bestFit="1" customWidth="1"/>
    <col min="11776" max="11776" width="24.42578125" style="1" bestFit="1" customWidth="1"/>
    <col min="11777" max="11777" width="23.140625" style="1" bestFit="1" customWidth="1"/>
    <col min="11778" max="12027" width="8.85546875" style="1"/>
    <col min="12028" max="12028" width="4.140625" style="1" customWidth="1"/>
    <col min="12029" max="12029" width="55.140625" style="1" customWidth="1"/>
    <col min="12030" max="12030" width="7.140625" style="1" customWidth="1"/>
    <col min="12031" max="12031" width="10.42578125" style="1" bestFit="1" customWidth="1"/>
    <col min="12032" max="12032" width="24.42578125" style="1" bestFit="1" customWidth="1"/>
    <col min="12033" max="12033" width="23.140625" style="1" bestFit="1" customWidth="1"/>
    <col min="12034" max="12283" width="8.85546875" style="1"/>
    <col min="12284" max="12284" width="4.140625" style="1" customWidth="1"/>
    <col min="12285" max="12285" width="55.140625" style="1" customWidth="1"/>
    <col min="12286" max="12286" width="7.140625" style="1" customWidth="1"/>
    <col min="12287" max="12287" width="10.42578125" style="1" bestFit="1" customWidth="1"/>
    <col min="12288" max="12288" width="24.42578125" style="1" bestFit="1" customWidth="1"/>
    <col min="12289" max="12289" width="23.140625" style="1" bestFit="1" customWidth="1"/>
    <col min="12290" max="12539" width="8.85546875" style="1"/>
    <col min="12540" max="12540" width="4.140625" style="1" customWidth="1"/>
    <col min="12541" max="12541" width="55.140625" style="1" customWidth="1"/>
    <col min="12542" max="12542" width="7.140625" style="1" customWidth="1"/>
    <col min="12543" max="12543" width="10.42578125" style="1" bestFit="1" customWidth="1"/>
    <col min="12544" max="12544" width="24.42578125" style="1" bestFit="1" customWidth="1"/>
    <col min="12545" max="12545" width="23.140625" style="1" bestFit="1" customWidth="1"/>
    <col min="12546" max="12795" width="8.85546875" style="1"/>
    <col min="12796" max="12796" width="4.140625" style="1" customWidth="1"/>
    <col min="12797" max="12797" width="55.140625" style="1" customWidth="1"/>
    <col min="12798" max="12798" width="7.140625" style="1" customWidth="1"/>
    <col min="12799" max="12799" width="10.42578125" style="1" bestFit="1" customWidth="1"/>
    <col min="12800" max="12800" width="24.42578125" style="1" bestFit="1" customWidth="1"/>
    <col min="12801" max="12801" width="23.140625" style="1" bestFit="1" customWidth="1"/>
    <col min="12802" max="13051" width="8.85546875" style="1"/>
    <col min="13052" max="13052" width="4.140625" style="1" customWidth="1"/>
    <col min="13053" max="13053" width="55.140625" style="1" customWidth="1"/>
    <col min="13054" max="13054" width="7.140625" style="1" customWidth="1"/>
    <col min="13055" max="13055" width="10.42578125" style="1" bestFit="1" customWidth="1"/>
    <col min="13056" max="13056" width="24.42578125" style="1" bestFit="1" customWidth="1"/>
    <col min="13057" max="13057" width="23.140625" style="1" bestFit="1" customWidth="1"/>
    <col min="13058" max="13307" width="8.85546875" style="1"/>
    <col min="13308" max="13308" width="4.140625" style="1" customWidth="1"/>
    <col min="13309" max="13309" width="55.140625" style="1" customWidth="1"/>
    <col min="13310" max="13310" width="7.140625" style="1" customWidth="1"/>
    <col min="13311" max="13311" width="10.42578125" style="1" bestFit="1" customWidth="1"/>
    <col min="13312" max="13312" width="24.42578125" style="1" bestFit="1" customWidth="1"/>
    <col min="13313" max="13313" width="23.140625" style="1" bestFit="1" customWidth="1"/>
    <col min="13314" max="13563" width="8.85546875" style="1"/>
    <col min="13564" max="13564" width="4.140625" style="1" customWidth="1"/>
    <col min="13565" max="13565" width="55.140625" style="1" customWidth="1"/>
    <col min="13566" max="13566" width="7.140625" style="1" customWidth="1"/>
    <col min="13567" max="13567" width="10.42578125" style="1" bestFit="1" customWidth="1"/>
    <col min="13568" max="13568" width="24.42578125" style="1" bestFit="1" customWidth="1"/>
    <col min="13569" max="13569" width="23.140625" style="1" bestFit="1" customWidth="1"/>
    <col min="13570" max="13819" width="8.85546875" style="1"/>
    <col min="13820" max="13820" width="4.140625" style="1" customWidth="1"/>
    <col min="13821" max="13821" width="55.140625" style="1" customWidth="1"/>
    <col min="13822" max="13822" width="7.140625" style="1" customWidth="1"/>
    <col min="13823" max="13823" width="10.42578125" style="1" bestFit="1" customWidth="1"/>
    <col min="13824" max="13824" width="24.42578125" style="1" bestFit="1" customWidth="1"/>
    <col min="13825" max="13825" width="23.140625" style="1" bestFit="1" customWidth="1"/>
    <col min="13826" max="14075" width="8.85546875" style="1"/>
    <col min="14076" max="14076" width="4.140625" style="1" customWidth="1"/>
    <col min="14077" max="14077" width="55.140625" style="1" customWidth="1"/>
    <col min="14078" max="14078" width="7.140625" style="1" customWidth="1"/>
    <col min="14079" max="14079" width="10.42578125" style="1" bestFit="1" customWidth="1"/>
    <col min="14080" max="14080" width="24.42578125" style="1" bestFit="1" customWidth="1"/>
    <col min="14081" max="14081" width="23.140625" style="1" bestFit="1" customWidth="1"/>
    <col min="14082" max="14331" width="8.85546875" style="1"/>
    <col min="14332" max="14332" width="4.140625" style="1" customWidth="1"/>
    <col min="14333" max="14333" width="55.140625" style="1" customWidth="1"/>
    <col min="14334" max="14334" width="7.140625" style="1" customWidth="1"/>
    <col min="14335" max="14335" width="10.42578125" style="1" bestFit="1" customWidth="1"/>
    <col min="14336" max="14336" width="24.42578125" style="1" bestFit="1" customWidth="1"/>
    <col min="14337" max="14337" width="23.140625" style="1" bestFit="1" customWidth="1"/>
    <col min="14338" max="14587" width="8.85546875" style="1"/>
    <col min="14588" max="14588" width="4.140625" style="1" customWidth="1"/>
    <col min="14589" max="14589" width="55.140625" style="1" customWidth="1"/>
    <col min="14590" max="14590" width="7.140625" style="1" customWidth="1"/>
    <col min="14591" max="14591" width="10.42578125" style="1" bestFit="1" customWidth="1"/>
    <col min="14592" max="14592" width="24.42578125" style="1" bestFit="1" customWidth="1"/>
    <col min="14593" max="14593" width="23.140625" style="1" bestFit="1" customWidth="1"/>
    <col min="14594" max="14843" width="8.85546875" style="1"/>
    <col min="14844" max="14844" width="4.140625" style="1" customWidth="1"/>
    <col min="14845" max="14845" width="55.140625" style="1" customWidth="1"/>
    <col min="14846" max="14846" width="7.140625" style="1" customWidth="1"/>
    <col min="14847" max="14847" width="10.42578125" style="1" bestFit="1" customWidth="1"/>
    <col min="14848" max="14848" width="24.42578125" style="1" bestFit="1" customWidth="1"/>
    <col min="14849" max="14849" width="23.140625" style="1" bestFit="1" customWidth="1"/>
    <col min="14850" max="15099" width="8.85546875" style="1"/>
    <col min="15100" max="15100" width="4.140625" style="1" customWidth="1"/>
    <col min="15101" max="15101" width="55.140625" style="1" customWidth="1"/>
    <col min="15102" max="15102" width="7.140625" style="1" customWidth="1"/>
    <col min="15103" max="15103" width="10.42578125" style="1" bestFit="1" customWidth="1"/>
    <col min="15104" max="15104" width="24.42578125" style="1" bestFit="1" customWidth="1"/>
    <col min="15105" max="15105" width="23.140625" style="1" bestFit="1" customWidth="1"/>
    <col min="15106" max="15355" width="8.85546875" style="1"/>
    <col min="15356" max="15356" width="4.140625" style="1" customWidth="1"/>
    <col min="15357" max="15357" width="55.140625" style="1" customWidth="1"/>
    <col min="15358" max="15358" width="7.140625" style="1" customWidth="1"/>
    <col min="15359" max="15359" width="10.42578125" style="1" bestFit="1" customWidth="1"/>
    <col min="15360" max="15360" width="24.42578125" style="1" bestFit="1" customWidth="1"/>
    <col min="15361" max="15361" width="23.140625" style="1" bestFit="1" customWidth="1"/>
    <col min="15362" max="15611" width="8.85546875" style="1"/>
    <col min="15612" max="15612" width="4.140625" style="1" customWidth="1"/>
    <col min="15613" max="15613" width="55.140625" style="1" customWidth="1"/>
    <col min="15614" max="15614" width="7.140625" style="1" customWidth="1"/>
    <col min="15615" max="15615" width="10.42578125" style="1" bestFit="1" customWidth="1"/>
    <col min="15616" max="15616" width="24.42578125" style="1" bestFit="1" customWidth="1"/>
    <col min="15617" max="15617" width="23.140625" style="1" bestFit="1" customWidth="1"/>
    <col min="15618" max="15867" width="8.85546875" style="1"/>
    <col min="15868" max="15868" width="4.140625" style="1" customWidth="1"/>
    <col min="15869" max="15869" width="55.140625" style="1" customWidth="1"/>
    <col min="15870" max="15870" width="7.140625" style="1" customWidth="1"/>
    <col min="15871" max="15871" width="10.42578125" style="1" bestFit="1" customWidth="1"/>
    <col min="15872" max="15872" width="24.42578125" style="1" bestFit="1" customWidth="1"/>
    <col min="15873" max="15873" width="23.140625" style="1" bestFit="1" customWidth="1"/>
    <col min="15874" max="16123" width="8.85546875" style="1"/>
    <col min="16124" max="16124" width="4.140625" style="1" customWidth="1"/>
    <col min="16125" max="16125" width="55.140625" style="1" customWidth="1"/>
    <col min="16126" max="16126" width="7.140625" style="1" customWidth="1"/>
    <col min="16127" max="16127" width="10.42578125" style="1" bestFit="1" customWidth="1"/>
    <col min="16128" max="16128" width="24.42578125" style="1" bestFit="1" customWidth="1"/>
    <col min="16129" max="16129" width="23.140625" style="1" bestFit="1" customWidth="1"/>
    <col min="16130" max="16384" width="8.85546875" style="1"/>
  </cols>
  <sheetData>
    <row r="1" spans="1:9" ht="20.25">
      <c r="A1" s="68"/>
      <c r="B1" s="10" t="s">
        <v>3</v>
      </c>
    </row>
    <row r="2" spans="1:9" ht="20.25">
      <c r="A2" s="71"/>
      <c r="B2" s="16" t="str">
        <f>Rekapitulacija!B2</f>
        <v>Notranja oprema Dom starejših Višnja Gora</v>
      </c>
      <c r="C2" s="72"/>
      <c r="D2" s="72"/>
      <c r="E2" s="12"/>
      <c r="F2" s="72"/>
    </row>
    <row r="3" spans="1:9" ht="20.25">
      <c r="A3" s="71"/>
      <c r="B3" s="16"/>
      <c r="C3" s="72"/>
      <c r="D3" s="72"/>
      <c r="E3" s="12"/>
      <c r="F3" s="72"/>
    </row>
    <row r="4" spans="1:9" ht="20.25">
      <c r="A4" s="71"/>
      <c r="B4" s="169" t="s">
        <v>270</v>
      </c>
      <c r="C4" s="170"/>
      <c r="D4" s="170"/>
      <c r="E4" s="171"/>
      <c r="F4" s="170"/>
    </row>
    <row r="5" spans="1:9">
      <c r="B5" s="1"/>
      <c r="E5" s="76"/>
      <c r="F5" s="69"/>
      <c r="G5" s="132" t="s">
        <v>399</v>
      </c>
      <c r="H5" s="132"/>
      <c r="I5" s="132"/>
    </row>
    <row r="6" spans="1:9" ht="15">
      <c r="A6" s="78"/>
      <c r="B6" s="79"/>
      <c r="C6" s="80" t="s">
        <v>25</v>
      </c>
      <c r="D6" s="81" t="s">
        <v>26</v>
      </c>
      <c r="E6" s="82" t="s">
        <v>27</v>
      </c>
      <c r="F6" s="83" t="s">
        <v>28</v>
      </c>
      <c r="G6" s="129" t="s">
        <v>396</v>
      </c>
      <c r="H6" s="129" t="s">
        <v>397</v>
      </c>
      <c r="I6" s="129" t="s">
        <v>398</v>
      </c>
    </row>
    <row r="7" spans="1:9" ht="214.5">
      <c r="A7" s="9">
        <f>COUNT(#REF!)+1</f>
        <v>1</v>
      </c>
      <c r="B7" s="199" t="s">
        <v>241</v>
      </c>
      <c r="C7" s="200" t="s">
        <v>33</v>
      </c>
      <c r="D7" s="201">
        <v>1</v>
      </c>
      <c r="E7" s="202"/>
      <c r="F7" s="202">
        <f>D7*E7</f>
        <v>0</v>
      </c>
      <c r="G7" s="212"/>
      <c r="H7" s="212"/>
      <c r="I7" s="212"/>
    </row>
    <row r="8" spans="1:9" ht="15">
      <c r="A8" s="9"/>
      <c r="B8" s="77"/>
      <c r="C8" s="85"/>
      <c r="D8" s="86"/>
      <c r="E8" s="87"/>
      <c r="F8" s="87"/>
      <c r="G8" s="212"/>
      <c r="H8" s="212"/>
      <c r="I8" s="212"/>
    </row>
    <row r="9" spans="1:9" ht="114.75">
      <c r="A9" s="9">
        <f>COUNT($A$7:A8)+1</f>
        <v>2</v>
      </c>
      <c r="B9" s="203" t="s">
        <v>254</v>
      </c>
      <c r="C9" s="200" t="s">
        <v>33</v>
      </c>
      <c r="D9" s="201">
        <v>1</v>
      </c>
      <c r="E9" s="202"/>
      <c r="F9" s="202">
        <f>D9*E9</f>
        <v>0</v>
      </c>
      <c r="G9" s="212"/>
      <c r="H9" s="212"/>
      <c r="I9" s="212"/>
    </row>
    <row r="10" spans="1:9" ht="15">
      <c r="A10" s="9"/>
      <c r="B10" s="77"/>
      <c r="C10" s="85"/>
      <c r="D10" s="86"/>
      <c r="E10" s="87"/>
      <c r="F10" s="87"/>
      <c r="G10" s="212"/>
      <c r="H10" s="212"/>
      <c r="I10" s="212"/>
    </row>
    <row r="11" spans="1:9" ht="342.75">
      <c r="A11" s="9">
        <f>COUNT($A$7:A10)+1</f>
        <v>3</v>
      </c>
      <c r="B11" s="203" t="s">
        <v>202</v>
      </c>
      <c r="C11" s="200" t="s">
        <v>33</v>
      </c>
      <c r="D11" s="201">
        <v>5</v>
      </c>
      <c r="E11" s="202"/>
      <c r="F11" s="202">
        <f>D11*E11</f>
        <v>0</v>
      </c>
      <c r="G11" s="212"/>
      <c r="H11" s="212"/>
      <c r="I11" s="212"/>
    </row>
    <row r="12" spans="1:9" ht="15">
      <c r="A12" s="9"/>
      <c r="B12" s="77"/>
      <c r="C12" s="85"/>
      <c r="D12" s="86"/>
      <c r="E12" s="87"/>
      <c r="F12" s="87"/>
      <c r="G12" s="212"/>
      <c r="H12" s="212"/>
      <c r="I12" s="212"/>
    </row>
    <row r="13" spans="1:9" ht="399.75">
      <c r="A13" s="9">
        <f>COUNT($A$7:A12)+1</f>
        <v>4</v>
      </c>
      <c r="B13" s="199" t="s">
        <v>206</v>
      </c>
      <c r="C13" s="200" t="s">
        <v>33</v>
      </c>
      <c r="D13" s="201">
        <f>'Seznam-prostorov'!C15</f>
        <v>5</v>
      </c>
      <c r="E13" s="202"/>
      <c r="F13" s="202">
        <f>D13*E13</f>
        <v>0</v>
      </c>
      <c r="G13" s="212"/>
      <c r="H13" s="212"/>
      <c r="I13" s="212"/>
    </row>
    <row r="14" spans="1:9" ht="15">
      <c r="A14" s="9"/>
      <c r="B14" s="77"/>
      <c r="C14" s="85"/>
      <c r="D14" s="86"/>
      <c r="E14" s="87"/>
      <c r="F14" s="87"/>
      <c r="G14" s="212"/>
      <c r="H14" s="212"/>
      <c r="I14" s="212"/>
    </row>
    <row r="15" spans="1:9" ht="114.75">
      <c r="A15" s="9">
        <f>COUNT($A$7:A14)+1</f>
        <v>5</v>
      </c>
      <c r="B15" s="199" t="s">
        <v>240</v>
      </c>
      <c r="C15" s="200" t="s">
        <v>33</v>
      </c>
      <c r="D15" s="201">
        <v>3</v>
      </c>
      <c r="E15" s="202"/>
      <c r="F15" s="202">
        <f>D15*E15</f>
        <v>0</v>
      </c>
      <c r="G15" s="212"/>
      <c r="H15" s="212"/>
      <c r="I15" s="212"/>
    </row>
    <row r="16" spans="1:9">
      <c r="A16" s="9"/>
      <c r="B16" s="1"/>
      <c r="C16" s="1"/>
      <c r="D16" s="1"/>
      <c r="E16" s="1"/>
      <c r="F16" s="1"/>
      <c r="G16" s="212"/>
      <c r="H16" s="212"/>
      <c r="I16" s="212"/>
    </row>
    <row r="17" spans="1:9" ht="186">
      <c r="A17" s="9">
        <f>COUNT($A$7:A16)+1</f>
        <v>6</v>
      </c>
      <c r="B17" s="203" t="s">
        <v>338</v>
      </c>
      <c r="C17" s="200" t="s">
        <v>33</v>
      </c>
      <c r="D17" s="201">
        <v>5</v>
      </c>
      <c r="E17" s="202"/>
      <c r="F17" s="202">
        <f>D17*E17</f>
        <v>0</v>
      </c>
      <c r="G17" s="212"/>
      <c r="H17" s="212"/>
      <c r="I17" s="212"/>
    </row>
    <row r="18" spans="1:9" ht="15">
      <c r="A18" s="9"/>
      <c r="B18" s="77"/>
      <c r="C18" s="85"/>
      <c r="D18" s="86"/>
      <c r="E18" s="87"/>
      <c r="F18" s="87"/>
      <c r="G18" s="212"/>
      <c r="H18" s="212"/>
      <c r="I18" s="212"/>
    </row>
    <row r="19" spans="1:9" ht="256.5">
      <c r="A19" s="9">
        <f>COUNT($A$7:A18)+1</f>
        <v>7</v>
      </c>
      <c r="B19" s="199" t="s">
        <v>232</v>
      </c>
      <c r="C19" s="200" t="s">
        <v>33</v>
      </c>
      <c r="D19" s="201">
        <v>1</v>
      </c>
      <c r="E19" s="202"/>
      <c r="F19" s="202">
        <f>D19*E19</f>
        <v>0</v>
      </c>
      <c r="G19" s="212"/>
      <c r="H19" s="212"/>
      <c r="I19" s="212"/>
    </row>
    <row r="20" spans="1:9" ht="15">
      <c r="A20" s="9"/>
      <c r="B20" s="77"/>
      <c r="C20" s="85"/>
      <c r="D20" s="86"/>
      <c r="E20" s="87"/>
      <c r="F20" s="87"/>
      <c r="G20" s="212"/>
      <c r="H20" s="212"/>
      <c r="I20" s="212"/>
    </row>
    <row r="21" spans="1:9" ht="200.25">
      <c r="A21" s="9">
        <f>COUNT($A$7:A20)+1</f>
        <v>8</v>
      </c>
      <c r="B21" s="206" t="s">
        <v>203</v>
      </c>
      <c r="C21" s="200" t="s">
        <v>30</v>
      </c>
      <c r="D21" s="201">
        <v>1</v>
      </c>
      <c r="E21" s="202"/>
      <c r="F21" s="202">
        <f>D21*E21</f>
        <v>0</v>
      </c>
      <c r="G21" s="212"/>
      <c r="H21" s="212"/>
      <c r="I21" s="212"/>
    </row>
    <row r="22" spans="1:9" ht="15">
      <c r="A22" s="9"/>
      <c r="B22" s="77"/>
      <c r="C22" s="85"/>
      <c r="D22" s="86"/>
      <c r="E22" s="87"/>
      <c r="F22" s="87"/>
      <c r="G22" s="212"/>
      <c r="H22" s="212"/>
      <c r="I22" s="212"/>
    </row>
    <row r="23" spans="1:9" ht="271.5">
      <c r="A23" s="9">
        <f>COUNT($A$7:A22)+1</f>
        <v>9</v>
      </c>
      <c r="B23" s="199" t="s">
        <v>246</v>
      </c>
      <c r="C23" s="200" t="s">
        <v>33</v>
      </c>
      <c r="D23" s="201">
        <v>1</v>
      </c>
      <c r="E23" s="202"/>
      <c r="F23" s="202">
        <f>D23*E23</f>
        <v>0</v>
      </c>
      <c r="G23" s="212"/>
      <c r="H23" s="212"/>
      <c r="I23" s="212"/>
    </row>
    <row r="24" spans="1:9" ht="15">
      <c r="A24" s="9"/>
      <c r="B24" s="77"/>
      <c r="C24" s="85"/>
      <c r="D24" s="86"/>
      <c r="E24" s="87"/>
      <c r="F24" s="87"/>
      <c r="G24" s="212"/>
      <c r="H24" s="212"/>
      <c r="I24" s="212"/>
    </row>
    <row r="25" spans="1:9" ht="143.25">
      <c r="A25" s="9">
        <f>COUNT($A$7:A24)+1</f>
        <v>10</v>
      </c>
      <c r="B25" s="199" t="s">
        <v>247</v>
      </c>
      <c r="C25" s="200" t="s">
        <v>33</v>
      </c>
      <c r="D25" s="201">
        <v>60</v>
      </c>
      <c r="E25" s="202"/>
      <c r="F25" s="202">
        <f>D25*E25</f>
        <v>0</v>
      </c>
      <c r="G25" s="212"/>
      <c r="H25" s="212"/>
      <c r="I25" s="212"/>
    </row>
    <row r="26" spans="1:9" ht="15">
      <c r="A26" s="9"/>
      <c r="B26" s="77"/>
      <c r="C26" s="85"/>
      <c r="D26" s="86"/>
      <c r="E26" s="87"/>
      <c r="F26" s="87"/>
      <c r="G26" s="212"/>
      <c r="H26" s="212"/>
      <c r="I26" s="212"/>
    </row>
    <row r="27" spans="1:9" ht="409.5">
      <c r="A27" s="9">
        <f>COUNT($A$7:A26)+1</f>
        <v>11</v>
      </c>
      <c r="B27" s="199" t="s">
        <v>391</v>
      </c>
      <c r="C27" s="200" t="s">
        <v>33</v>
      </c>
      <c r="D27" s="201">
        <v>1</v>
      </c>
      <c r="E27" s="202"/>
      <c r="F27" s="202">
        <f>D27*E27</f>
        <v>0</v>
      </c>
      <c r="G27" s="212"/>
      <c r="H27" s="212"/>
      <c r="I27" s="212"/>
    </row>
    <row r="28" spans="1:9" ht="15">
      <c r="A28" s="9"/>
      <c r="B28" s="77"/>
      <c r="C28" s="85"/>
      <c r="D28" s="86"/>
      <c r="E28" s="87"/>
      <c r="F28" s="87"/>
      <c r="G28" s="212"/>
      <c r="H28" s="212"/>
      <c r="I28" s="212"/>
    </row>
    <row r="29" spans="1:9" ht="99.75">
      <c r="A29" s="9">
        <f>COUNT($A$7:A28)+1</f>
        <v>12</v>
      </c>
      <c r="B29" s="208" t="s">
        <v>394</v>
      </c>
      <c r="C29" s="200" t="s">
        <v>33</v>
      </c>
      <c r="D29" s="201">
        <v>1</v>
      </c>
      <c r="E29" s="202"/>
      <c r="F29" s="202">
        <f>D29*E29</f>
        <v>0</v>
      </c>
      <c r="G29" s="212"/>
      <c r="H29" s="212"/>
      <c r="I29" s="212"/>
    </row>
    <row r="30" spans="1:9" ht="15">
      <c r="A30" s="9"/>
      <c r="B30" s="77"/>
      <c r="C30" s="85"/>
      <c r="D30" s="86"/>
      <c r="E30" s="87"/>
      <c r="F30" s="87"/>
      <c r="G30" s="212"/>
      <c r="H30" s="212"/>
      <c r="I30" s="212"/>
    </row>
    <row r="31" spans="1:9" ht="72">
      <c r="A31" s="9">
        <f>COUNT($A$7:A30)+1</f>
        <v>13</v>
      </c>
      <c r="B31" s="203" t="s">
        <v>395</v>
      </c>
      <c r="C31" s="200" t="s">
        <v>33</v>
      </c>
      <c r="D31" s="201">
        <v>1</v>
      </c>
      <c r="E31" s="202"/>
      <c r="F31" s="202">
        <f>D31*E31</f>
        <v>0</v>
      </c>
      <c r="G31" s="212"/>
      <c r="H31" s="212"/>
      <c r="I31" s="212"/>
    </row>
    <row r="32" spans="1:9" ht="15">
      <c r="A32" s="9"/>
      <c r="B32" s="77"/>
      <c r="C32" s="85"/>
      <c r="D32" s="86"/>
      <c r="E32" s="87"/>
      <c r="F32" s="87"/>
    </row>
    <row r="33" spans="1:9" ht="15">
      <c r="A33" s="9"/>
      <c r="B33" s="77"/>
      <c r="C33" s="85"/>
      <c r="D33" s="86"/>
      <c r="E33" s="87"/>
      <c r="F33" s="87"/>
    </row>
    <row r="34" spans="1:9" ht="15">
      <c r="A34" s="78"/>
      <c r="B34" s="79"/>
      <c r="C34" s="80" t="s">
        <v>25</v>
      </c>
      <c r="D34" s="81" t="s">
        <v>26</v>
      </c>
      <c r="E34" s="82" t="s">
        <v>27</v>
      </c>
      <c r="F34" s="83" t="s">
        <v>28</v>
      </c>
    </row>
    <row r="35" spans="1:9" ht="15.75">
      <c r="A35" s="116"/>
      <c r="B35" s="116" t="s">
        <v>183</v>
      </c>
      <c r="C35" s="116"/>
      <c r="D35" s="116"/>
      <c r="E35" s="115"/>
      <c r="F35" s="115"/>
      <c r="G35" s="132" t="s">
        <v>399</v>
      </c>
      <c r="H35" s="132"/>
      <c r="I35" s="132"/>
    </row>
    <row r="36" spans="1:9" ht="15.75">
      <c r="A36" s="116"/>
      <c r="B36" s="116"/>
      <c r="C36" s="116"/>
      <c r="D36" s="116"/>
      <c r="E36" s="115"/>
      <c r="F36" s="115"/>
      <c r="G36" s="129" t="s">
        <v>396</v>
      </c>
      <c r="H36" s="129" t="s">
        <v>397</v>
      </c>
      <c r="I36" s="129" t="s">
        <v>398</v>
      </c>
    </row>
    <row r="37" spans="1:9" ht="15.75">
      <c r="A37" s="257" t="s">
        <v>5</v>
      </c>
      <c r="B37" s="215" t="s">
        <v>182</v>
      </c>
      <c r="C37" s="215"/>
      <c r="D37" s="254">
        <v>1</v>
      </c>
      <c r="E37" s="236"/>
      <c r="F37" s="237">
        <f>D37*E37</f>
        <v>0</v>
      </c>
      <c r="G37" s="212"/>
      <c r="H37" s="212"/>
      <c r="I37" s="212"/>
    </row>
    <row r="38" spans="1:9" ht="15">
      <c r="A38" s="258"/>
      <c r="B38" s="217" t="s">
        <v>181</v>
      </c>
      <c r="C38" s="217"/>
      <c r="D38" s="255"/>
      <c r="E38" s="238"/>
      <c r="F38" s="239"/>
      <c r="G38" s="243"/>
      <c r="H38" s="243"/>
      <c r="I38" s="243"/>
    </row>
    <row r="39" spans="1:9" ht="15">
      <c r="A39" s="258"/>
      <c r="B39" s="217" t="s">
        <v>180</v>
      </c>
      <c r="C39" s="217"/>
      <c r="D39" s="255"/>
      <c r="E39" s="238"/>
      <c r="F39" s="239"/>
      <c r="G39" s="243"/>
      <c r="H39" s="243"/>
      <c r="I39" s="243"/>
    </row>
    <row r="40" spans="1:9" ht="15">
      <c r="A40" s="258"/>
      <c r="B40" s="217" t="s">
        <v>179</v>
      </c>
      <c r="C40" s="217"/>
      <c r="D40" s="255"/>
      <c r="E40" s="238"/>
      <c r="F40" s="239"/>
      <c r="G40" s="243"/>
      <c r="H40" s="243"/>
      <c r="I40" s="243"/>
    </row>
    <row r="41" spans="1:9" ht="15">
      <c r="A41" s="259"/>
      <c r="B41" s="218" t="s">
        <v>178</v>
      </c>
      <c r="C41" s="218"/>
      <c r="D41" s="256"/>
      <c r="E41" s="240"/>
      <c r="F41" s="241"/>
      <c r="G41" s="243"/>
      <c r="H41" s="243"/>
      <c r="I41" s="243"/>
    </row>
    <row r="42" spans="1:9" ht="15.75">
      <c r="A42" s="257" t="s">
        <v>177</v>
      </c>
      <c r="B42" s="216" t="s">
        <v>176</v>
      </c>
      <c r="C42" s="216"/>
      <c r="D42" s="254">
        <v>1</v>
      </c>
      <c r="E42" s="236"/>
      <c r="F42" s="237">
        <f>D42*E42</f>
        <v>0</v>
      </c>
      <c r="G42" s="212"/>
      <c r="H42" s="212"/>
      <c r="I42" s="212"/>
    </row>
    <row r="43" spans="1:9" ht="15">
      <c r="A43" s="258"/>
      <c r="B43" s="221" t="s">
        <v>175</v>
      </c>
      <c r="C43" s="221"/>
      <c r="D43" s="255"/>
      <c r="E43" s="238"/>
      <c r="F43" s="239"/>
      <c r="G43" s="243"/>
      <c r="H43" s="243"/>
      <c r="I43" s="243"/>
    </row>
    <row r="44" spans="1:9" ht="15">
      <c r="A44" s="258"/>
      <c r="B44" s="221" t="s">
        <v>174</v>
      </c>
      <c r="C44" s="221"/>
      <c r="D44" s="255"/>
      <c r="E44" s="238"/>
      <c r="F44" s="239"/>
      <c r="G44" s="243"/>
      <c r="H44" s="243"/>
      <c r="I44" s="243"/>
    </row>
    <row r="45" spans="1:9" ht="15">
      <c r="A45" s="258"/>
      <c r="B45" s="221" t="s">
        <v>173</v>
      </c>
      <c r="C45" s="221"/>
      <c r="D45" s="255"/>
      <c r="E45" s="238"/>
      <c r="F45" s="239"/>
      <c r="G45" s="243"/>
      <c r="H45" s="243"/>
      <c r="I45" s="243"/>
    </row>
    <row r="46" spans="1:9" ht="15">
      <c r="A46" s="258"/>
      <c r="B46" s="221" t="s">
        <v>172</v>
      </c>
      <c r="C46" s="221"/>
      <c r="D46" s="255"/>
      <c r="E46" s="238"/>
      <c r="F46" s="239"/>
      <c r="G46" s="243"/>
      <c r="H46" s="243"/>
      <c r="I46" s="243"/>
    </row>
    <row r="47" spans="1:9" ht="15">
      <c r="A47" s="258"/>
      <c r="B47" s="221" t="s">
        <v>171</v>
      </c>
      <c r="C47" s="221"/>
      <c r="D47" s="255"/>
      <c r="E47" s="238"/>
      <c r="F47" s="239"/>
      <c r="G47" s="243"/>
      <c r="H47" s="243"/>
      <c r="I47" s="243"/>
    </row>
    <row r="48" spans="1:9" ht="15">
      <c r="A48" s="259"/>
      <c r="B48" s="218" t="s">
        <v>170</v>
      </c>
      <c r="C48" s="218"/>
      <c r="D48" s="256"/>
      <c r="E48" s="240"/>
      <c r="F48" s="241"/>
      <c r="G48" s="243"/>
      <c r="H48" s="243"/>
      <c r="I48" s="243"/>
    </row>
    <row r="49" spans="1:9" ht="15.75">
      <c r="A49" s="257" t="s">
        <v>169</v>
      </c>
      <c r="B49" s="216" t="s">
        <v>168</v>
      </c>
      <c r="C49" s="216"/>
      <c r="D49" s="254">
        <v>1</v>
      </c>
      <c r="E49" s="236"/>
      <c r="F49" s="237">
        <f>D49*E49</f>
        <v>0</v>
      </c>
      <c r="G49" s="212"/>
      <c r="H49" s="212"/>
      <c r="I49" s="212"/>
    </row>
    <row r="50" spans="1:9" ht="15">
      <c r="A50" s="258"/>
      <c r="B50" s="221" t="s">
        <v>167</v>
      </c>
      <c r="C50" s="221"/>
      <c r="D50" s="255"/>
      <c r="E50" s="238"/>
      <c r="F50" s="239"/>
      <c r="G50" s="243"/>
      <c r="H50" s="243"/>
      <c r="I50" s="243"/>
    </row>
    <row r="51" spans="1:9" ht="15">
      <c r="A51" s="258"/>
      <c r="B51" s="221" t="s">
        <v>166</v>
      </c>
      <c r="C51" s="221"/>
      <c r="D51" s="255"/>
      <c r="E51" s="238"/>
      <c r="F51" s="239"/>
      <c r="G51" s="243"/>
      <c r="H51" s="243"/>
      <c r="I51" s="243"/>
    </row>
    <row r="52" spans="1:9" ht="15">
      <c r="A52" s="258"/>
      <c r="B52" s="221" t="s">
        <v>165</v>
      </c>
      <c r="C52" s="221"/>
      <c r="D52" s="255"/>
      <c r="E52" s="238"/>
      <c r="F52" s="239"/>
      <c r="G52" s="243"/>
      <c r="H52" s="243"/>
      <c r="I52" s="243"/>
    </row>
    <row r="53" spans="1:9" ht="15">
      <c r="A53" s="259"/>
      <c r="B53" s="222" t="s">
        <v>164</v>
      </c>
      <c r="C53" s="222"/>
      <c r="D53" s="256"/>
      <c r="E53" s="240"/>
      <c r="F53" s="241"/>
      <c r="G53" s="243"/>
      <c r="H53" s="243"/>
      <c r="I53" s="243"/>
    </row>
    <row r="54" spans="1:9" ht="15.75">
      <c r="A54" s="257" t="s">
        <v>163</v>
      </c>
      <c r="B54" s="215" t="s">
        <v>162</v>
      </c>
      <c r="C54" s="215"/>
      <c r="D54" s="254">
        <v>1</v>
      </c>
      <c r="E54" s="236"/>
      <c r="F54" s="237">
        <f>D54*E54</f>
        <v>0</v>
      </c>
      <c r="G54" s="212"/>
      <c r="H54" s="212"/>
      <c r="I54" s="212"/>
    </row>
    <row r="55" spans="1:9" ht="15">
      <c r="A55" s="258"/>
      <c r="B55" s="217" t="s">
        <v>161</v>
      </c>
      <c r="C55" s="217"/>
      <c r="D55" s="255"/>
      <c r="E55" s="238"/>
      <c r="F55" s="239"/>
      <c r="G55" s="243"/>
      <c r="H55" s="243"/>
      <c r="I55" s="243"/>
    </row>
    <row r="56" spans="1:9" ht="15">
      <c r="A56" s="258"/>
      <c r="B56" s="217" t="s">
        <v>160</v>
      </c>
      <c r="C56" s="217"/>
      <c r="D56" s="255"/>
      <c r="E56" s="238"/>
      <c r="F56" s="239"/>
      <c r="G56" s="243"/>
      <c r="H56" s="243"/>
      <c r="I56" s="243"/>
    </row>
    <row r="57" spans="1:9" ht="15">
      <c r="A57" s="258"/>
      <c r="B57" s="217" t="s">
        <v>159</v>
      </c>
      <c r="C57" s="217"/>
      <c r="D57" s="255"/>
      <c r="E57" s="238"/>
      <c r="F57" s="239"/>
      <c r="G57" s="243"/>
      <c r="H57" s="243"/>
      <c r="I57" s="243"/>
    </row>
    <row r="58" spans="1:9" ht="15">
      <c r="A58" s="258"/>
      <c r="B58" s="217" t="s">
        <v>158</v>
      </c>
      <c r="C58" s="217"/>
      <c r="D58" s="255"/>
      <c r="E58" s="238"/>
      <c r="F58" s="239"/>
      <c r="G58" s="243"/>
      <c r="H58" s="243"/>
      <c r="I58" s="243"/>
    </row>
    <row r="59" spans="1:9" ht="15">
      <c r="A59" s="258"/>
      <c r="B59" s="217" t="s">
        <v>157</v>
      </c>
      <c r="C59" s="217"/>
      <c r="D59" s="255"/>
      <c r="E59" s="238"/>
      <c r="F59" s="239"/>
      <c r="G59" s="243"/>
      <c r="H59" s="243"/>
      <c r="I59" s="243"/>
    </row>
    <row r="60" spans="1:9" ht="15">
      <c r="A60" s="258"/>
      <c r="B60" s="217" t="s">
        <v>156</v>
      </c>
      <c r="C60" s="217"/>
      <c r="D60" s="255"/>
      <c r="E60" s="238"/>
      <c r="F60" s="239"/>
      <c r="G60" s="243"/>
      <c r="H60" s="243"/>
      <c r="I60" s="243"/>
    </row>
    <row r="61" spans="1:9" ht="15">
      <c r="A61" s="258"/>
      <c r="B61" s="217" t="s">
        <v>155</v>
      </c>
      <c r="C61" s="217"/>
      <c r="D61" s="255"/>
      <c r="E61" s="238"/>
      <c r="F61" s="239"/>
      <c r="G61" s="243"/>
      <c r="H61" s="243"/>
      <c r="I61" s="243"/>
    </row>
    <row r="62" spans="1:9" ht="15">
      <c r="A62" s="258"/>
      <c r="B62" s="217" t="s">
        <v>154</v>
      </c>
      <c r="C62" s="217"/>
      <c r="D62" s="255"/>
      <c r="E62" s="238"/>
      <c r="F62" s="239"/>
      <c r="G62" s="243"/>
      <c r="H62" s="243"/>
      <c r="I62" s="243"/>
    </row>
    <row r="63" spans="1:9" ht="15">
      <c r="A63" s="258"/>
      <c r="B63" s="223" t="s">
        <v>153</v>
      </c>
      <c r="C63" s="223"/>
      <c r="D63" s="255"/>
      <c r="E63" s="238"/>
      <c r="F63" s="239"/>
      <c r="G63" s="243"/>
      <c r="H63" s="243"/>
      <c r="I63" s="243"/>
    </row>
    <row r="64" spans="1:9" ht="15">
      <c r="A64" s="259"/>
      <c r="B64" s="224" t="s">
        <v>137</v>
      </c>
      <c r="C64" s="224"/>
      <c r="D64" s="256"/>
      <c r="E64" s="240"/>
      <c r="F64" s="241"/>
      <c r="G64" s="243"/>
      <c r="H64" s="243"/>
      <c r="I64" s="243"/>
    </row>
    <row r="65" spans="1:9" ht="31.5">
      <c r="A65" s="257" t="s">
        <v>152</v>
      </c>
      <c r="B65" s="216" t="s">
        <v>151</v>
      </c>
      <c r="C65" s="216"/>
      <c r="D65" s="254">
        <v>1</v>
      </c>
      <c r="E65" s="236"/>
      <c r="F65" s="237">
        <f>D65*E65</f>
        <v>0</v>
      </c>
      <c r="G65" s="212"/>
      <c r="H65" s="212"/>
      <c r="I65" s="212"/>
    </row>
    <row r="66" spans="1:9" ht="15">
      <c r="A66" s="258"/>
      <c r="B66" s="221" t="s">
        <v>150</v>
      </c>
      <c r="C66" s="221"/>
      <c r="D66" s="255"/>
      <c r="E66" s="238"/>
      <c r="F66" s="239"/>
      <c r="G66" s="243"/>
      <c r="H66" s="243"/>
      <c r="I66" s="243"/>
    </row>
    <row r="67" spans="1:9" ht="15">
      <c r="A67" s="259"/>
      <c r="B67" s="225" t="s">
        <v>138</v>
      </c>
      <c r="C67" s="225"/>
      <c r="D67" s="256"/>
      <c r="E67" s="240"/>
      <c r="F67" s="241"/>
      <c r="G67" s="243"/>
      <c r="H67" s="243"/>
      <c r="I67" s="243"/>
    </row>
    <row r="68" spans="1:9" ht="15.75">
      <c r="A68" s="257" t="s">
        <v>149</v>
      </c>
      <c r="B68" s="216" t="s">
        <v>143</v>
      </c>
      <c r="C68" s="216"/>
      <c r="D68" s="254">
        <v>1</v>
      </c>
      <c r="E68" s="236"/>
      <c r="F68" s="237">
        <f>D68*E68</f>
        <v>0</v>
      </c>
      <c r="G68" s="212"/>
      <c r="H68" s="212"/>
      <c r="I68" s="212"/>
    </row>
    <row r="69" spans="1:9" ht="15">
      <c r="A69" s="258"/>
      <c r="B69" s="221" t="s">
        <v>142</v>
      </c>
      <c r="C69" s="221"/>
      <c r="D69" s="255"/>
      <c r="E69" s="238"/>
      <c r="F69" s="239"/>
      <c r="G69" s="243"/>
      <c r="H69" s="243"/>
      <c r="I69" s="243"/>
    </row>
    <row r="70" spans="1:9" ht="15">
      <c r="A70" s="258"/>
      <c r="B70" s="221" t="s">
        <v>141</v>
      </c>
      <c r="C70" s="221"/>
      <c r="D70" s="255"/>
      <c r="E70" s="238"/>
      <c r="F70" s="239"/>
      <c r="G70" s="243"/>
      <c r="H70" s="243"/>
      <c r="I70" s="243"/>
    </row>
    <row r="71" spans="1:9" ht="15">
      <c r="A71" s="258"/>
      <c r="B71" s="221" t="s">
        <v>140</v>
      </c>
      <c r="C71" s="221"/>
      <c r="D71" s="255"/>
      <c r="E71" s="238"/>
      <c r="F71" s="239"/>
      <c r="G71" s="243"/>
      <c r="H71" s="243"/>
      <c r="I71" s="243"/>
    </row>
    <row r="72" spans="1:9" ht="15">
      <c r="A72" s="258"/>
      <c r="B72" s="226" t="s">
        <v>139</v>
      </c>
      <c r="C72" s="226"/>
      <c r="D72" s="255"/>
      <c r="E72" s="238"/>
      <c r="F72" s="239"/>
      <c r="G72" s="243"/>
      <c r="H72" s="243"/>
      <c r="I72" s="243"/>
    </row>
    <row r="73" spans="1:9" ht="15">
      <c r="A73" s="258"/>
      <c r="B73" s="227" t="s">
        <v>138</v>
      </c>
      <c r="C73" s="227"/>
      <c r="D73" s="255"/>
      <c r="E73" s="238"/>
      <c r="F73" s="239"/>
      <c r="G73" s="243"/>
      <c r="H73" s="243"/>
      <c r="I73" s="243"/>
    </row>
    <row r="74" spans="1:9" ht="15">
      <c r="A74" s="259"/>
      <c r="B74" s="228" t="s">
        <v>137</v>
      </c>
      <c r="C74" s="228"/>
      <c r="D74" s="256"/>
      <c r="E74" s="240"/>
      <c r="F74" s="241"/>
      <c r="G74" s="243"/>
      <c r="H74" s="243"/>
      <c r="I74" s="243"/>
    </row>
    <row r="75" spans="1:9" ht="15.75">
      <c r="A75" s="257" t="s">
        <v>148</v>
      </c>
      <c r="B75" s="229" t="s">
        <v>147</v>
      </c>
      <c r="C75" s="229"/>
      <c r="D75" s="254">
        <v>1</v>
      </c>
      <c r="E75" s="236"/>
      <c r="F75" s="237">
        <f>D75*E75</f>
        <v>0</v>
      </c>
      <c r="G75" s="212"/>
      <c r="H75" s="212"/>
      <c r="I75" s="212"/>
    </row>
    <row r="76" spans="1:9" ht="15">
      <c r="A76" s="258"/>
      <c r="B76" s="230" t="s">
        <v>146</v>
      </c>
      <c r="C76" s="230"/>
      <c r="D76" s="255"/>
      <c r="E76" s="238"/>
      <c r="F76" s="239"/>
      <c r="G76" s="243"/>
      <c r="H76" s="243"/>
      <c r="I76" s="243"/>
    </row>
    <row r="77" spans="1:9" ht="15">
      <c r="A77" s="258"/>
      <c r="B77" s="231" t="s">
        <v>145</v>
      </c>
      <c r="C77" s="231"/>
      <c r="D77" s="255"/>
      <c r="E77" s="238"/>
      <c r="F77" s="239"/>
      <c r="G77" s="243"/>
      <c r="H77" s="243"/>
      <c r="I77" s="243"/>
    </row>
    <row r="78" spans="1:9" ht="15">
      <c r="A78" s="258"/>
      <c r="B78" s="232" t="s">
        <v>138</v>
      </c>
      <c r="C78" s="232"/>
      <c r="D78" s="255"/>
      <c r="E78" s="238"/>
      <c r="F78" s="239"/>
      <c r="G78" s="243"/>
      <c r="H78" s="243"/>
      <c r="I78" s="243"/>
    </row>
    <row r="79" spans="1:9" ht="15">
      <c r="A79" s="259"/>
      <c r="B79" s="233" t="s">
        <v>137</v>
      </c>
      <c r="C79" s="233"/>
      <c r="D79" s="256"/>
      <c r="E79" s="240"/>
      <c r="F79" s="241"/>
      <c r="G79" s="243"/>
      <c r="H79" s="243"/>
      <c r="I79" s="243"/>
    </row>
    <row r="80" spans="1:9" ht="15.75">
      <c r="A80" s="257" t="s">
        <v>144</v>
      </c>
      <c r="B80" s="229" t="s">
        <v>184</v>
      </c>
      <c r="C80" s="229"/>
      <c r="D80" s="254">
        <v>1</v>
      </c>
      <c r="E80" s="236"/>
      <c r="F80" s="237">
        <f>D80*E80</f>
        <v>0</v>
      </c>
      <c r="G80" s="212"/>
      <c r="H80" s="212"/>
      <c r="I80" s="212"/>
    </row>
    <row r="81" spans="1:9" ht="15">
      <c r="A81" s="258"/>
      <c r="B81" s="232" t="s">
        <v>138</v>
      </c>
      <c r="C81" s="232"/>
      <c r="D81" s="255"/>
      <c r="E81" s="238"/>
      <c r="F81" s="239"/>
      <c r="G81" s="243"/>
      <c r="H81" s="243"/>
      <c r="I81" s="243"/>
    </row>
    <row r="82" spans="1:9" ht="15.75">
      <c r="A82" s="257" t="s">
        <v>136</v>
      </c>
      <c r="B82" s="216" t="s">
        <v>135</v>
      </c>
      <c r="C82" s="216"/>
      <c r="D82" s="254">
        <v>1</v>
      </c>
      <c r="E82" s="236"/>
      <c r="F82" s="237">
        <f>D82*E82</f>
        <v>0</v>
      </c>
      <c r="G82" s="212"/>
      <c r="H82" s="212"/>
      <c r="I82" s="212"/>
    </row>
    <row r="83" spans="1:9" ht="15">
      <c r="A83" s="258"/>
      <c r="B83" s="221" t="s">
        <v>134</v>
      </c>
      <c r="C83" s="221"/>
      <c r="D83" s="255"/>
      <c r="E83" s="238"/>
      <c r="F83" s="239"/>
      <c r="G83" s="243"/>
      <c r="H83" s="243"/>
      <c r="I83" s="243"/>
    </row>
    <row r="84" spans="1:9" ht="15">
      <c r="A84" s="258"/>
      <c r="B84" s="221" t="s">
        <v>133</v>
      </c>
      <c r="C84" s="221"/>
      <c r="D84" s="255"/>
      <c r="E84" s="238"/>
      <c r="F84" s="239"/>
      <c r="G84" s="243"/>
      <c r="H84" s="243"/>
      <c r="I84" s="243"/>
    </row>
    <row r="85" spans="1:9" ht="15">
      <c r="A85" s="258"/>
      <c r="B85" s="221" t="s">
        <v>132</v>
      </c>
      <c r="C85" s="221"/>
      <c r="D85" s="255"/>
      <c r="E85" s="238"/>
      <c r="F85" s="239"/>
      <c r="G85" s="243"/>
      <c r="H85" s="243"/>
      <c r="I85" s="243"/>
    </row>
    <row r="86" spans="1:9" ht="15">
      <c r="A86" s="258"/>
      <c r="B86" s="221" t="s">
        <v>131</v>
      </c>
      <c r="C86" s="221"/>
      <c r="D86" s="255"/>
      <c r="E86" s="238"/>
      <c r="F86" s="239"/>
      <c r="G86" s="243"/>
      <c r="H86" s="243"/>
      <c r="I86" s="243"/>
    </row>
    <row r="87" spans="1:9" ht="15">
      <c r="A87" s="258"/>
      <c r="B87" s="221" t="s">
        <v>130</v>
      </c>
      <c r="C87" s="221"/>
      <c r="D87" s="255"/>
      <c r="E87" s="238"/>
      <c r="F87" s="239"/>
      <c r="G87" s="243"/>
      <c r="H87" s="243"/>
      <c r="I87" s="243"/>
    </row>
    <row r="88" spans="1:9" ht="15">
      <c r="A88" s="258"/>
      <c r="B88" s="226" t="s">
        <v>129</v>
      </c>
      <c r="C88" s="226"/>
      <c r="D88" s="255"/>
      <c r="E88" s="238"/>
      <c r="F88" s="239"/>
      <c r="G88" s="243"/>
      <c r="H88" s="243"/>
      <c r="I88" s="243"/>
    </row>
    <row r="89" spans="1:9" ht="15.75">
      <c r="A89" s="123"/>
      <c r="B89" s="234"/>
      <c r="C89" s="234"/>
      <c r="D89" s="235"/>
      <c r="E89" s="219"/>
      <c r="F89" s="220"/>
      <c r="G89" s="243"/>
      <c r="H89" s="243"/>
      <c r="I89" s="243"/>
    </row>
    <row r="90" spans="1:9" ht="16.5" thickBot="1">
      <c r="A90" s="117"/>
      <c r="B90" s="172"/>
      <c r="C90" s="172"/>
      <c r="D90" s="173"/>
      <c r="E90" s="174"/>
      <c r="F90" s="175"/>
    </row>
    <row r="91" spans="1:9" ht="15">
      <c r="A91" s="114"/>
      <c r="B91" s="29" t="s">
        <v>128</v>
      </c>
      <c r="C91" s="29"/>
      <c r="D91" s="118"/>
      <c r="E91" s="119"/>
      <c r="F91" s="120"/>
    </row>
    <row r="92" spans="1:9" ht="15">
      <c r="A92" s="114"/>
      <c r="B92" s="114"/>
      <c r="C92" s="114"/>
      <c r="D92" s="118"/>
      <c r="E92" s="121"/>
      <c r="F92" s="115"/>
    </row>
    <row r="93" spans="1:9" ht="60">
      <c r="A93" s="114"/>
      <c r="B93" s="32" t="s">
        <v>127</v>
      </c>
      <c r="C93" s="32"/>
      <c r="D93" s="118"/>
      <c r="E93" s="122"/>
      <c r="F93" s="120"/>
    </row>
    <row r="94" spans="1:9" ht="15">
      <c r="A94" s="114"/>
      <c r="B94" s="114"/>
      <c r="C94" s="114"/>
      <c r="D94" s="118"/>
      <c r="E94" s="122"/>
      <c r="F94" s="120"/>
    </row>
    <row r="95" spans="1:9" ht="15">
      <c r="A95" s="114"/>
      <c r="B95" s="114" t="s">
        <v>126</v>
      </c>
      <c r="C95" s="114"/>
      <c r="D95" s="118"/>
      <c r="E95" s="122"/>
      <c r="F95" s="120"/>
    </row>
    <row r="96" spans="1:9" ht="15">
      <c r="A96" s="114"/>
      <c r="B96" s="114" t="s">
        <v>185</v>
      </c>
      <c r="C96" s="114"/>
      <c r="D96" s="118"/>
      <c r="E96" s="122"/>
      <c r="F96" s="120"/>
    </row>
    <row r="97" spans="1:6" ht="15">
      <c r="A97" s="114"/>
      <c r="B97" s="114" t="s">
        <v>125</v>
      </c>
      <c r="C97" s="114"/>
      <c r="D97" s="118"/>
      <c r="E97" s="122"/>
      <c r="F97" s="120"/>
    </row>
    <row r="98" spans="1:6" ht="15">
      <c r="A98" s="114"/>
      <c r="B98" s="114" t="s">
        <v>124</v>
      </c>
      <c r="C98" s="114"/>
      <c r="D98" s="118"/>
      <c r="E98" s="122"/>
      <c r="F98" s="120"/>
    </row>
    <row r="99" spans="1:6" ht="15">
      <c r="A99" s="114"/>
      <c r="B99" s="114" t="s">
        <v>123</v>
      </c>
      <c r="C99" s="114"/>
      <c r="D99" s="118"/>
      <c r="E99" s="122"/>
      <c r="F99" s="120"/>
    </row>
    <row r="100" spans="1:6" ht="15">
      <c r="E100" s="242" t="s">
        <v>9</v>
      </c>
      <c r="F100" s="242">
        <f>SUM(F37:F89)+SUM(F7:F31)</f>
        <v>0</v>
      </c>
    </row>
  </sheetData>
  <protectedRanges>
    <protectedRange sqref="E8" name="Obseg10_6_3"/>
    <protectedRange sqref="E15 E9:E10 E79 E7 E17" name="Obseg10_6_1_1"/>
    <protectedRange sqref="E11:E12 E14 E18 E20 E22 E24 E26 E28 E30 E32:E78" name="Obseg10_6_3_1"/>
    <protectedRange sqref="E13" name="Obseg10_6_3_2"/>
    <protectedRange sqref="E21" name="Obseg10_6_5"/>
    <protectedRange sqref="E23" name="Obseg10_6_3_1_3"/>
    <protectedRange sqref="E25" name="Obseg10_6_3_1_3_2"/>
    <protectedRange sqref="E27 E29 E31" name="Obseg10_6_1_2_1"/>
  </protectedRanges>
  <mergeCells count="18">
    <mergeCell ref="D80:D81"/>
    <mergeCell ref="A82:A88"/>
    <mergeCell ref="D82:D88"/>
    <mergeCell ref="D54:D64"/>
    <mergeCell ref="A65:A67"/>
    <mergeCell ref="D65:D67"/>
    <mergeCell ref="A68:A74"/>
    <mergeCell ref="D68:D74"/>
    <mergeCell ref="A75:A79"/>
    <mergeCell ref="D75:D79"/>
    <mergeCell ref="A54:A64"/>
    <mergeCell ref="A80:A81"/>
    <mergeCell ref="D37:D41"/>
    <mergeCell ref="D42:D48"/>
    <mergeCell ref="D49:D53"/>
    <mergeCell ref="A37:A41"/>
    <mergeCell ref="A42:A48"/>
    <mergeCell ref="A49:A53"/>
  </mergeCells>
  <pageMargins left="0.70866141732283472" right="0.70866141732283472" top="0.74803149606299213" bottom="0.74803149606299213" header="0.31496062992125984" footer="0.31496062992125984"/>
  <pageSetup paperSize="9" orientation="landscape" r:id="rId1"/>
  <headerFooter>
    <oddHeader>&amp;LGANK d.o.o.&amp;C&amp;F&amp;Ravgust 2026</oddHeader>
    <oddFooter>&amp;C&amp;A&amp;R&amp;P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4</vt:i4>
      </vt:variant>
    </vt:vector>
  </HeadingPairs>
  <TitlesOfParts>
    <vt:vector size="11" baseType="lpstr">
      <vt:lpstr>Naslovna-stran</vt:lpstr>
      <vt:lpstr>Rekapitulacija</vt:lpstr>
      <vt:lpstr>Splosni-tekst</vt:lpstr>
      <vt:lpstr>Seznam-prostorov</vt:lpstr>
      <vt:lpstr>01-MIZARSKA</vt:lpstr>
      <vt:lpstr>02-TIPSKA_OPR</vt:lpstr>
      <vt:lpstr>03-TEHNIKA</vt:lpstr>
      <vt:lpstr>'01-MIZARSKA'!Področje_tiskanja</vt:lpstr>
      <vt:lpstr>'02-TIPSKA_OPR'!Področje_tiskanja</vt:lpstr>
      <vt:lpstr>'03-TEHNIKA'!Področje_tiskanja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 Zupančič</dc:creator>
  <cp:lastModifiedBy>Andreja Jelen</cp:lastModifiedBy>
  <cp:lastPrinted>2026-08-04T01:16:14Z</cp:lastPrinted>
  <dcterms:created xsi:type="dcterms:W3CDTF">2026-06-13T04:20:09Z</dcterms:created>
  <dcterms:modified xsi:type="dcterms:W3CDTF">2026-08-05T09:05:40Z</dcterms:modified>
</cp:coreProperties>
</file>